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0" windowWidth="19095" windowHeight="8415" activeTab="3"/>
  </bookViews>
  <sheets>
    <sheet name="Lith" sheetId="1" r:id="rId1"/>
    <sheet name="Mag_sus" sheetId="2" r:id="rId2"/>
    <sheet name="S.G." sheetId="4" r:id="rId3"/>
    <sheet name="alpha_beta" sheetId="5" r:id="rId4"/>
  </sheets>
  <calcPr calcId="124519"/>
</workbook>
</file>

<file path=xl/calcChain.xml><?xml version="1.0" encoding="utf-8"?>
<calcChain xmlns="http://schemas.openxmlformats.org/spreadsheetml/2006/main">
  <c r="I7" i="4"/>
  <c r="K7"/>
  <c r="I8"/>
  <c r="K8"/>
  <c r="I9"/>
  <c r="K9"/>
  <c r="I10"/>
  <c r="K10"/>
  <c r="I11"/>
  <c r="K11"/>
  <c r="I12"/>
  <c r="K12"/>
  <c r="I13"/>
  <c r="K13"/>
  <c r="I14"/>
  <c r="K14"/>
  <c r="I15"/>
  <c r="K15"/>
  <c r="I16"/>
  <c r="K16"/>
  <c r="I17"/>
  <c r="K17"/>
  <c r="I18"/>
  <c r="K18"/>
  <c r="I19"/>
  <c r="K19"/>
  <c r="I20"/>
  <c r="K20"/>
  <c r="I21"/>
  <c r="K21"/>
  <c r="I22"/>
  <c r="K22"/>
  <c r="I23"/>
  <c r="K23"/>
  <c r="I24"/>
  <c r="K24"/>
  <c r="I25"/>
  <c r="K25"/>
  <c r="I26"/>
  <c r="K26"/>
  <c r="I27"/>
  <c r="K27"/>
  <c r="I28"/>
  <c r="K28"/>
  <c r="I29"/>
  <c r="K29"/>
  <c r="I30"/>
  <c r="K30"/>
  <c r="I31"/>
  <c r="K31"/>
  <c r="I32"/>
  <c r="K32"/>
  <c r="I33"/>
  <c r="K33"/>
  <c r="I34"/>
  <c r="K34"/>
  <c r="I35"/>
  <c r="K35"/>
  <c r="I36"/>
  <c r="K36"/>
  <c r="I37"/>
  <c r="K37"/>
  <c r="I38"/>
  <c r="K38"/>
  <c r="I39"/>
  <c r="K39"/>
  <c r="I40"/>
  <c r="K40"/>
  <c r="I41"/>
  <c r="K41"/>
  <c r="I42"/>
  <c r="K42"/>
  <c r="I43"/>
  <c r="K43"/>
  <c r="I44"/>
  <c r="K44"/>
  <c r="I45"/>
  <c r="K45"/>
  <c r="I46"/>
  <c r="K46"/>
  <c r="I47"/>
  <c r="K47"/>
  <c r="I48"/>
  <c r="K48"/>
  <c r="I49"/>
  <c r="K49"/>
  <c r="I50"/>
  <c r="K50"/>
  <c r="I51"/>
  <c r="K51"/>
  <c r="I52"/>
  <c r="K52"/>
  <c r="I53"/>
  <c r="K53"/>
  <c r="I54"/>
  <c r="K54"/>
  <c r="C2" i="1"/>
  <c r="C3"/>
  <c r="C4"/>
  <c r="C5"/>
  <c r="C6"/>
  <c r="C7"/>
  <c r="C8"/>
  <c r="C9"/>
  <c r="C10"/>
  <c r="C11"/>
  <c r="C12"/>
  <c r="C13"/>
  <c r="C14"/>
  <c r="C15"/>
  <c r="C16"/>
  <c r="C17"/>
  <c r="C18"/>
  <c r="C19"/>
  <c r="C20"/>
  <c r="C21"/>
  <c r="C22"/>
  <c r="C23"/>
  <c r="C24"/>
  <c r="C25"/>
  <c r="C26"/>
  <c r="C27"/>
  <c r="C28"/>
  <c r="C29"/>
  <c r="C30"/>
  <c r="C31"/>
  <c r="C32"/>
  <c r="C33"/>
  <c r="C34"/>
  <c r="C35"/>
  <c r="C36"/>
  <c r="C37"/>
  <c r="C38"/>
  <c r="C39"/>
  <c r="C40"/>
  <c r="C41"/>
  <c r="C42"/>
  <c r="C43"/>
  <c r="C44"/>
  <c r="C45"/>
  <c r="C46"/>
  <c r="C47"/>
  <c r="C48"/>
  <c r="C49"/>
  <c r="C50"/>
  <c r="C51"/>
  <c r="C52"/>
  <c r="C53"/>
  <c r="C54"/>
  <c r="C55"/>
  <c r="C56"/>
  <c r="C57"/>
  <c r="C58"/>
  <c r="C59"/>
  <c r="C60"/>
  <c r="C61"/>
  <c r="C62"/>
  <c r="C63"/>
  <c r="C64"/>
  <c r="C65"/>
  <c r="C68"/>
  <c r="C69"/>
  <c r="C72"/>
  <c r="C73"/>
  <c r="C74"/>
  <c r="C75"/>
  <c r="C76"/>
  <c r="C77"/>
  <c r="C78"/>
  <c r="C79"/>
  <c r="C80"/>
  <c r="C81"/>
  <c r="C82"/>
  <c r="C83"/>
  <c r="C84"/>
  <c r="C85"/>
  <c r="C86"/>
  <c r="C87"/>
  <c r="K6" i="4"/>
  <c r="I6"/>
</calcChain>
</file>

<file path=xl/sharedStrings.xml><?xml version="1.0" encoding="utf-8"?>
<sst xmlns="http://schemas.openxmlformats.org/spreadsheetml/2006/main" count="622" uniqueCount="151">
  <si>
    <t>Hole</t>
  </si>
  <si>
    <t>From</t>
  </si>
  <si>
    <t>To</t>
  </si>
  <si>
    <t>Oxidation</t>
  </si>
  <si>
    <t>Lith 1</t>
  </si>
  <si>
    <t>Lith 2</t>
  </si>
  <si>
    <t>Structure</t>
  </si>
  <si>
    <t>Veins</t>
  </si>
  <si>
    <t>Pyrite</t>
  </si>
  <si>
    <t>Pyrite %</t>
  </si>
  <si>
    <t>Min Code</t>
  </si>
  <si>
    <t>Min %</t>
  </si>
  <si>
    <t>Comments</t>
  </si>
  <si>
    <t>Date Logged</t>
  </si>
  <si>
    <t>Geo</t>
  </si>
  <si>
    <t>Depth</t>
  </si>
  <si>
    <t>Mag Sus</t>
  </si>
  <si>
    <t>Rock</t>
  </si>
  <si>
    <t>SG Measurements - Data Record Sheet</t>
  </si>
  <si>
    <t>Hole:</t>
  </si>
  <si>
    <t>Date:</t>
  </si>
  <si>
    <t>Sampler:</t>
  </si>
  <si>
    <t>BK</t>
  </si>
  <si>
    <t>% Change in weight</t>
  </si>
  <si>
    <t>From (m)</t>
  </si>
  <si>
    <t>Length (m)</t>
  </si>
  <si>
    <t>Lith</t>
  </si>
  <si>
    <t>Wt Air (g)</t>
  </si>
  <si>
    <t>Wt Water (g)</t>
  </si>
  <si>
    <t>Wt Air Wet (g)</t>
  </si>
  <si>
    <t>Comment</t>
  </si>
  <si>
    <t>Air - Air wet</t>
  </si>
  <si>
    <t>SG</t>
  </si>
  <si>
    <t xml:space="preserve">Hole </t>
  </si>
  <si>
    <t>Feature</t>
  </si>
  <si>
    <t>α (0-90)</t>
  </si>
  <si>
    <t>β (0-360)</t>
  </si>
  <si>
    <t>AR030</t>
  </si>
  <si>
    <t>CCA</t>
  </si>
  <si>
    <t>CO</t>
  </si>
  <si>
    <t>SO</t>
  </si>
  <si>
    <t>PO</t>
  </si>
  <si>
    <t>UO</t>
  </si>
  <si>
    <t>TQO</t>
  </si>
  <si>
    <t>TSG</t>
  </si>
  <si>
    <t>SDO</t>
  </si>
  <si>
    <t>MBF</t>
  </si>
  <si>
    <t>HCO</t>
  </si>
  <si>
    <t>COO</t>
  </si>
  <si>
    <t>MPO</t>
  </si>
  <si>
    <t>MOO</t>
  </si>
  <si>
    <t>MPS</t>
  </si>
  <si>
    <t>MBO</t>
  </si>
  <si>
    <t>HCS</t>
  </si>
  <si>
    <t>MWP</t>
  </si>
  <si>
    <t>FTO</t>
  </si>
  <si>
    <t>POO</t>
  </si>
  <si>
    <t>MPF</t>
  </si>
  <si>
    <t>MPW</t>
  </si>
  <si>
    <t>FTX</t>
  </si>
  <si>
    <t>SBO</t>
  </si>
  <si>
    <t>SLB</t>
  </si>
  <si>
    <t>MGO</t>
  </si>
  <si>
    <t>HCR</t>
  </si>
  <si>
    <t>MWG</t>
  </si>
  <si>
    <t>MWO</t>
  </si>
  <si>
    <t>SBB</t>
  </si>
  <si>
    <t>FT</t>
  </si>
  <si>
    <t>FL</t>
  </si>
  <si>
    <t>LCO</t>
  </si>
  <si>
    <t>TCO</t>
  </si>
  <si>
    <t>JCO</t>
  </si>
  <si>
    <t>FCO</t>
  </si>
  <si>
    <t>PYG</t>
  </si>
  <si>
    <t>PYD</t>
  </si>
  <si>
    <t>Quartzite sand and gravel glacial alluvium</t>
  </si>
  <si>
    <t>Coarse sandstone. Same colour as sands above. Most likely a large clast</t>
  </si>
  <si>
    <t>As for above TQO</t>
  </si>
  <si>
    <t>Highly weathered with heavy Fe-staining and angular quartz to 4mm</t>
  </si>
  <si>
    <t>No recovery</t>
  </si>
  <si>
    <t>Carbonate decomposed to clayey material, with some carbonate and pink magnesite rubble at base</t>
  </si>
  <si>
    <t>Several pieces of magnesite rubble, possibly overdrill</t>
  </si>
  <si>
    <t>Pink magnesite with sandy texture. Limonite on fractures. Broken</t>
  </si>
  <si>
    <t>Broken</t>
  </si>
  <si>
    <t>Broken buff magnesite with buff texture. Sandy and more weathered at base</t>
  </si>
  <si>
    <t>Cavity with quartz sand and carbonaceous silt infilll</t>
  </si>
  <si>
    <t>Slightly sandy texture. Limonite on fractures</t>
  </si>
  <si>
    <t>Strong linear carbonate veining</t>
  </si>
  <si>
    <t>Small amount of sand recovered</t>
  </si>
  <si>
    <t>Much limonite on fractures with some face starting to weather to clay. Slightly sandy texture</t>
  </si>
  <si>
    <t>Sandy magnesite</t>
  </si>
  <si>
    <t>Some carbonate veins following pre-defined non-linear fractures</t>
  </si>
  <si>
    <t>Shattered, weathering to clay</t>
  </si>
  <si>
    <t>Grey and slightly orange clays with shear texture</t>
  </si>
  <si>
    <t>Schistose grey clays containing much carbonate material</t>
  </si>
  <si>
    <t>As above, but weaker schist and more carbonated</t>
  </si>
  <si>
    <t>Slightly sandy texture. Remnant clear veins after pink magnesite weathering to clay</t>
  </si>
  <si>
    <t>Faulted and shattered rock, some weathering to clay</t>
  </si>
  <si>
    <t>Several small faults. Very broken</t>
  </si>
  <si>
    <t>Shattered magnesite with sandy texture</t>
  </si>
  <si>
    <t>Shattered, weathering to clay. Strongest weathering follows tear vein texture</t>
  </si>
  <si>
    <t>Filled with angular white magnesite fragments and clay</t>
  </si>
  <si>
    <t>As for above MPO</t>
  </si>
  <si>
    <t>Weathered zones mostly MPO. Patchy white carbonate</t>
  </si>
  <si>
    <t>Fe-stained magnesite. LCO aligned but offset by some fractures</t>
  </si>
  <si>
    <t>Bounded by LCO</t>
  </si>
  <si>
    <t>Very broken at top, darkening towards base</t>
  </si>
  <si>
    <t xml:space="preserve">No veining. </t>
  </si>
  <si>
    <t>No recovery. Bounding material weathering to clays</t>
  </si>
  <si>
    <t>Soft magnesite with slightly sandy texture and little veining</t>
  </si>
  <si>
    <t>Angular magnesite fragments and magnesite clay</t>
  </si>
  <si>
    <t>As for above MPO (LCO), but frequently weathering towards clay</t>
  </si>
  <si>
    <t>Very broken</t>
  </si>
  <si>
    <t>Zones starting to weather to clay</t>
  </si>
  <si>
    <t>Much clay interspaced by zones of shattered magnesite held together by clay to form an unconsolidated breccia</t>
  </si>
  <si>
    <t>Zones of dark pink/pale brown associated with fractures. Some rock weathered away</t>
  </si>
  <si>
    <t>As above, but consistent staining and more weathered</t>
  </si>
  <si>
    <t>MPF zone more weathered and less veined. Also moderate TCO and LCO</t>
  </si>
  <si>
    <t>Carbonated pyritic green siltstone. Approx 40% white carbonate</t>
  </si>
  <si>
    <t>Green clays with some angular siltstone fragments in centre</t>
  </si>
  <si>
    <t>Foliated green siltstone with carbonate veins following laminations. Carbonate content highest at top, as for pyrite</t>
  </si>
  <si>
    <t>Pale green to orange clays laced with pyrite</t>
  </si>
  <si>
    <t>Very broken. Weathered to clay near top</t>
  </si>
  <si>
    <t>Completely oxidised magnesite. Shattered fragments at top, with most clays at base. Clays retain MPO structures</t>
  </si>
  <si>
    <t>Mottled brown in patches</t>
  </si>
  <si>
    <t>Very broken. Limonite on fractures</t>
  </si>
  <si>
    <t xml:space="preserve">Fractures often along LCO. Very broken, varying </t>
  </si>
  <si>
    <t>Indistinct borders with MPF</t>
  </si>
  <si>
    <t>Grey magnesite fragments, often coated with limonite on fracutres. Minor fine dark powdery material</t>
  </si>
  <si>
    <t>White magnesite clasts supported in clear to Fe-stained matrix</t>
  </si>
  <si>
    <t>Weathering increasing towards cavity</t>
  </si>
  <si>
    <t>Bounding surfaces weathering to clay</t>
  </si>
  <si>
    <t>Filled with magnesite rubble and carbonate veins</t>
  </si>
  <si>
    <t>Slightly weathered on margins. LCO veins appear overprinted</t>
  </si>
  <si>
    <t>Interspersed with weathered MPO</t>
  </si>
  <si>
    <t>Original groundmass altering to pale pink/white along and proximal to hairline fractures</t>
  </si>
  <si>
    <t>Highly variable staining. Limonite on some fractures. Small zones weathering to clay</t>
  </si>
  <si>
    <t>As for above MWP but heavier staining in parts. Tear veining more apparent with depth.</t>
  </si>
  <si>
    <t>Stain decreasing with depth. Also contains TCO. Some clast show non-linear laminations, unaligned.</t>
  </si>
  <si>
    <t>LCO veins up to 40cm wide</t>
  </si>
  <si>
    <t>Several small, open crystalline cavities. Softening towards base</t>
  </si>
  <si>
    <t>Magnesite weathered. Several small cavities with fins of remnant veins and carbonate crystallisation</t>
  </si>
  <si>
    <t>Hardens towards base</t>
  </si>
  <si>
    <t>Wispy grey veins in massive magnesite</t>
  </si>
  <si>
    <t>Also some large LCO</t>
  </si>
  <si>
    <t>Very broken. Most weathering at base. Slickenlines on some fractures at top. Small open crystalline cavities at base</t>
  </si>
  <si>
    <t>Highly carbonated sediment bounded by LCO. Carbonate crystals throughout groundmass</t>
  </si>
  <si>
    <t>Pink groundmass with pinkclasts appearing to to altered towards clear carbonate. Similar texture to SBB above</t>
  </si>
  <si>
    <t>Highly weathered and shattered at top</t>
  </si>
  <si>
    <t>Zones of strong TCO. Pink staining variable</t>
  </si>
  <si>
    <t>As above but generally slightly weathered, with several small extremely weathered zonrs</t>
  </si>
</sst>
</file>

<file path=xl/styles.xml><?xml version="1.0" encoding="utf-8"?>
<styleSheet xmlns="http://schemas.openxmlformats.org/spreadsheetml/2006/main">
  <numFmts count="1">
    <numFmt numFmtId="164" formatCode="0.000"/>
  </numFmts>
  <fonts count="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10"/>
      <name val="Calibri"/>
      <family val="2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/>
    <xf numFmtId="14" fontId="0" fillId="0" borderId="0" xfId="0" applyNumberFormat="1"/>
    <xf numFmtId="0" fontId="0" fillId="0" borderId="0" xfId="0" applyFont="1"/>
    <xf numFmtId="0" fontId="2" fillId="0" borderId="1" xfId="0" applyFont="1" applyBorder="1" applyAlignment="1">
      <alignment horizontal="center" vertical="center"/>
    </xf>
    <xf numFmtId="2" fontId="2" fillId="0" borderId="2" xfId="0" applyNumberFormat="1" applyFont="1" applyBorder="1" applyAlignment="1">
      <alignment horizontal="center" vertical="center"/>
    </xf>
    <xf numFmtId="2" fontId="0" fillId="0" borderId="2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  <xf numFmtId="14" fontId="1" fillId="0" borderId="0" xfId="0" applyNumberFormat="1" applyFont="1"/>
    <xf numFmtId="0" fontId="1" fillId="0" borderId="3" xfId="0" applyFont="1" applyBorder="1"/>
    <xf numFmtId="0" fontId="1" fillId="0" borderId="4" xfId="0" applyFont="1" applyBorder="1"/>
    <xf numFmtId="0" fontId="1" fillId="0" borderId="5" xfId="0" applyFont="1" applyFill="1" applyBorder="1"/>
    <xf numFmtId="0" fontId="1" fillId="0" borderId="6" xfId="0" applyFont="1" applyFill="1" applyBorder="1"/>
    <xf numFmtId="0" fontId="1" fillId="0" borderId="0" xfId="0" applyFont="1" applyFill="1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164" fontId="0" fillId="0" borderId="0" xfId="0" applyNumberFormat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3" xfId="0" applyFill="1" applyBorder="1"/>
    <xf numFmtId="0" fontId="0" fillId="0" borderId="11" xfId="0" applyFill="1" applyBorder="1"/>
    <xf numFmtId="0" fontId="3" fillId="0" borderId="14" xfId="0" applyFont="1" applyBorder="1"/>
    <xf numFmtId="0" fontId="4" fillId="0" borderId="14" xfId="0" applyFont="1" applyBorder="1"/>
    <xf numFmtId="0" fontId="0" fillId="0" borderId="15" xfId="0" applyBorder="1"/>
    <xf numFmtId="2" fontId="0" fillId="0" borderId="16" xfId="0" applyNumberForma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136"/>
  <sheetViews>
    <sheetView topLeftCell="A62" workbookViewId="0">
      <selection activeCell="O88" sqref="O88"/>
    </sheetView>
  </sheetViews>
  <sheetFormatPr defaultRowHeight="15"/>
  <cols>
    <col min="12" max="12" width="6.85546875" customWidth="1"/>
    <col min="13" max="13" width="13.140625" customWidth="1"/>
    <col min="14" max="14" width="7.5703125" customWidth="1"/>
  </cols>
  <sheetData>
    <row r="1" spans="1:15" s="1" customForma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13</v>
      </c>
      <c r="N1" s="1" t="s">
        <v>14</v>
      </c>
      <c r="O1" s="1" t="s">
        <v>12</v>
      </c>
    </row>
    <row r="2" spans="1:15">
      <c r="A2" t="s">
        <v>37</v>
      </c>
      <c r="B2">
        <v>0</v>
      </c>
      <c r="C2">
        <f t="shared" ref="C2:C65" si="0">B3</f>
        <v>4</v>
      </c>
      <c r="D2" t="s">
        <v>39</v>
      </c>
      <c r="E2" t="s">
        <v>43</v>
      </c>
      <c r="F2" t="s">
        <v>44</v>
      </c>
      <c r="M2" s="2">
        <v>40679</v>
      </c>
      <c r="N2" t="s">
        <v>38</v>
      </c>
      <c r="O2" t="s">
        <v>75</v>
      </c>
    </row>
    <row r="3" spans="1:15">
      <c r="A3" t="s">
        <v>37</v>
      </c>
      <c r="B3">
        <v>4</v>
      </c>
      <c r="C3">
        <f t="shared" si="0"/>
        <v>4.0999999999999996</v>
      </c>
      <c r="D3" t="s">
        <v>39</v>
      </c>
      <c r="E3" t="s">
        <v>45</v>
      </c>
      <c r="M3" s="2">
        <v>40679</v>
      </c>
      <c r="N3" t="s">
        <v>38</v>
      </c>
      <c r="O3" t="s">
        <v>76</v>
      </c>
    </row>
    <row r="4" spans="1:15">
      <c r="A4" t="s">
        <v>37</v>
      </c>
      <c r="B4">
        <v>4.0999999999999996</v>
      </c>
      <c r="C4">
        <f t="shared" si="0"/>
        <v>18.8</v>
      </c>
      <c r="D4" t="s">
        <v>39</v>
      </c>
      <c r="E4" t="s">
        <v>43</v>
      </c>
      <c r="F4" t="s">
        <v>44</v>
      </c>
      <c r="M4" s="2">
        <v>40679</v>
      </c>
      <c r="N4" t="s">
        <v>38</v>
      </c>
      <c r="O4" t="s">
        <v>77</v>
      </c>
    </row>
    <row r="5" spans="1:15">
      <c r="A5" t="s">
        <v>37</v>
      </c>
      <c r="B5">
        <v>18.8</v>
      </c>
      <c r="C5">
        <f t="shared" si="0"/>
        <v>19</v>
      </c>
      <c r="D5" t="s">
        <v>40</v>
      </c>
      <c r="E5" t="s">
        <v>46</v>
      </c>
      <c r="M5" s="2">
        <v>40679</v>
      </c>
      <c r="N5" t="s">
        <v>38</v>
      </c>
      <c r="O5" t="s">
        <v>78</v>
      </c>
    </row>
    <row r="6" spans="1:15">
      <c r="A6" t="s">
        <v>37</v>
      </c>
      <c r="B6">
        <v>19</v>
      </c>
      <c r="C6">
        <f t="shared" si="0"/>
        <v>24.7</v>
      </c>
      <c r="D6" t="s">
        <v>39</v>
      </c>
      <c r="E6" t="s">
        <v>47</v>
      </c>
      <c r="M6" s="2">
        <v>40679</v>
      </c>
      <c r="N6" t="s">
        <v>38</v>
      </c>
      <c r="O6" t="s">
        <v>79</v>
      </c>
    </row>
    <row r="7" spans="1:15">
      <c r="A7" t="s">
        <v>37</v>
      </c>
      <c r="B7">
        <v>24.7</v>
      </c>
      <c r="C7">
        <f t="shared" si="0"/>
        <v>25</v>
      </c>
      <c r="D7" t="s">
        <v>39</v>
      </c>
      <c r="E7" t="s">
        <v>48</v>
      </c>
      <c r="F7" t="s">
        <v>49</v>
      </c>
      <c r="M7" s="2">
        <v>40679</v>
      </c>
      <c r="N7" t="s">
        <v>38</v>
      </c>
      <c r="O7" t="s">
        <v>80</v>
      </c>
    </row>
    <row r="8" spans="1:15">
      <c r="A8" t="s">
        <v>37</v>
      </c>
      <c r="B8">
        <v>25</v>
      </c>
      <c r="C8">
        <f t="shared" si="0"/>
        <v>26</v>
      </c>
      <c r="D8" t="s">
        <v>39</v>
      </c>
      <c r="E8" t="s">
        <v>47</v>
      </c>
      <c r="F8" t="s">
        <v>50</v>
      </c>
      <c r="M8" s="2">
        <v>40679</v>
      </c>
      <c r="N8" t="s">
        <v>38</v>
      </c>
      <c r="O8" t="s">
        <v>81</v>
      </c>
    </row>
    <row r="9" spans="1:15">
      <c r="A9" t="s">
        <v>37</v>
      </c>
      <c r="B9">
        <v>26</v>
      </c>
      <c r="C9">
        <f t="shared" si="0"/>
        <v>26.5</v>
      </c>
      <c r="D9" t="s">
        <v>41</v>
      </c>
      <c r="E9" t="s">
        <v>51</v>
      </c>
      <c r="M9" s="2">
        <v>40679</v>
      </c>
      <c r="N9" t="s">
        <v>38</v>
      </c>
      <c r="O9" t="s">
        <v>82</v>
      </c>
    </row>
    <row r="10" spans="1:15">
      <c r="A10" t="s">
        <v>37</v>
      </c>
      <c r="B10">
        <v>26.5</v>
      </c>
      <c r="C10">
        <f t="shared" si="0"/>
        <v>26.9</v>
      </c>
      <c r="D10" t="s">
        <v>42</v>
      </c>
      <c r="E10" t="s">
        <v>49</v>
      </c>
      <c r="M10" s="2">
        <v>40679</v>
      </c>
      <c r="N10" t="s">
        <v>38</v>
      </c>
      <c r="O10" t="s">
        <v>83</v>
      </c>
    </row>
    <row r="11" spans="1:15">
      <c r="A11" t="s">
        <v>37</v>
      </c>
      <c r="B11">
        <v>26.9</v>
      </c>
      <c r="C11">
        <f t="shared" si="0"/>
        <v>27.8</v>
      </c>
      <c r="D11" t="s">
        <v>39</v>
      </c>
      <c r="E11" t="s">
        <v>47</v>
      </c>
      <c r="M11" s="2">
        <v>40679</v>
      </c>
      <c r="N11" t="s">
        <v>38</v>
      </c>
    </row>
    <row r="12" spans="1:15">
      <c r="A12" t="s">
        <v>37</v>
      </c>
      <c r="B12">
        <v>27.8</v>
      </c>
      <c r="C12">
        <f t="shared" si="0"/>
        <v>28.5</v>
      </c>
      <c r="D12" t="s">
        <v>41</v>
      </c>
      <c r="E12" t="s">
        <v>52</v>
      </c>
      <c r="M12" s="2">
        <v>40679</v>
      </c>
      <c r="N12" t="s">
        <v>38</v>
      </c>
      <c r="O12" t="s">
        <v>84</v>
      </c>
    </row>
    <row r="13" spans="1:15">
      <c r="A13" t="s">
        <v>37</v>
      </c>
      <c r="B13">
        <v>28.5</v>
      </c>
      <c r="C13">
        <f t="shared" si="0"/>
        <v>32.200000000000003</v>
      </c>
      <c r="D13" t="s">
        <v>39</v>
      </c>
      <c r="E13" t="s">
        <v>53</v>
      </c>
      <c r="M13" s="2">
        <v>40679</v>
      </c>
      <c r="N13" t="s">
        <v>38</v>
      </c>
      <c r="O13" t="s">
        <v>85</v>
      </c>
    </row>
    <row r="14" spans="1:15">
      <c r="A14" t="s">
        <v>37</v>
      </c>
      <c r="B14">
        <v>32.200000000000003</v>
      </c>
      <c r="C14">
        <f t="shared" si="0"/>
        <v>33.5</v>
      </c>
      <c r="D14" t="s">
        <v>42</v>
      </c>
      <c r="E14" t="s">
        <v>51</v>
      </c>
      <c r="I14" t="s">
        <v>73</v>
      </c>
      <c r="J14">
        <v>0.5</v>
      </c>
      <c r="M14" s="2">
        <v>40679</v>
      </c>
      <c r="N14" t="s">
        <v>38</v>
      </c>
      <c r="O14" t="s">
        <v>86</v>
      </c>
    </row>
    <row r="15" spans="1:15">
      <c r="A15" t="s">
        <v>37</v>
      </c>
      <c r="B15">
        <v>33.5</v>
      </c>
      <c r="C15">
        <f t="shared" si="0"/>
        <v>35</v>
      </c>
      <c r="D15" t="s">
        <v>42</v>
      </c>
      <c r="E15" t="s">
        <v>54</v>
      </c>
      <c r="H15" t="s">
        <v>69</v>
      </c>
      <c r="I15" t="s">
        <v>73</v>
      </c>
      <c r="J15">
        <v>0.5</v>
      </c>
      <c r="M15" s="2">
        <v>40679</v>
      </c>
      <c r="N15" t="s">
        <v>38</v>
      </c>
      <c r="O15" t="s">
        <v>87</v>
      </c>
    </row>
    <row r="16" spans="1:15">
      <c r="A16" t="s">
        <v>37</v>
      </c>
      <c r="B16">
        <v>35</v>
      </c>
      <c r="C16">
        <f t="shared" si="0"/>
        <v>36</v>
      </c>
      <c r="D16" t="s">
        <v>39</v>
      </c>
      <c r="E16" t="s">
        <v>53</v>
      </c>
      <c r="M16" s="2">
        <v>40679</v>
      </c>
      <c r="N16" t="s">
        <v>38</v>
      </c>
      <c r="O16" t="s">
        <v>88</v>
      </c>
    </row>
    <row r="17" spans="1:15">
      <c r="A17" t="s">
        <v>37</v>
      </c>
      <c r="B17">
        <v>36</v>
      </c>
      <c r="C17">
        <f t="shared" si="0"/>
        <v>38.6</v>
      </c>
      <c r="D17" t="s">
        <v>41</v>
      </c>
      <c r="E17" t="s">
        <v>51</v>
      </c>
      <c r="M17" s="2">
        <v>40679</v>
      </c>
      <c r="N17" t="s">
        <v>38</v>
      </c>
      <c r="O17" t="s">
        <v>89</v>
      </c>
    </row>
    <row r="18" spans="1:15">
      <c r="A18" t="s">
        <v>37</v>
      </c>
      <c r="B18">
        <v>38.6</v>
      </c>
      <c r="C18">
        <f t="shared" si="0"/>
        <v>41.4</v>
      </c>
      <c r="D18" t="s">
        <v>39</v>
      </c>
      <c r="E18" t="s">
        <v>47</v>
      </c>
      <c r="M18" s="2">
        <v>40679</v>
      </c>
      <c r="N18" t="s">
        <v>38</v>
      </c>
      <c r="O18" t="s">
        <v>79</v>
      </c>
    </row>
    <row r="19" spans="1:15">
      <c r="A19" t="s">
        <v>37</v>
      </c>
      <c r="B19">
        <v>41.4</v>
      </c>
      <c r="C19">
        <f t="shared" si="0"/>
        <v>41.7</v>
      </c>
      <c r="D19" t="s">
        <v>41</v>
      </c>
      <c r="E19" t="s">
        <v>51</v>
      </c>
      <c r="M19" s="2">
        <v>40679</v>
      </c>
      <c r="N19" t="s">
        <v>38</v>
      </c>
      <c r="O19" t="s">
        <v>90</v>
      </c>
    </row>
    <row r="20" spans="1:15">
      <c r="A20" t="s">
        <v>37</v>
      </c>
      <c r="B20">
        <v>41.7</v>
      </c>
      <c r="C20">
        <f t="shared" si="0"/>
        <v>43.1</v>
      </c>
      <c r="D20" t="s">
        <v>41</v>
      </c>
      <c r="E20" t="s">
        <v>49</v>
      </c>
      <c r="H20" t="s">
        <v>69</v>
      </c>
      <c r="M20" s="2">
        <v>40679</v>
      </c>
      <c r="N20" t="s">
        <v>38</v>
      </c>
      <c r="O20" t="s">
        <v>91</v>
      </c>
    </row>
    <row r="21" spans="1:15">
      <c r="A21" t="s">
        <v>37</v>
      </c>
      <c r="B21">
        <v>43.1</v>
      </c>
      <c r="C21">
        <f t="shared" si="0"/>
        <v>43.6</v>
      </c>
      <c r="D21" t="s">
        <v>40</v>
      </c>
      <c r="E21" t="s">
        <v>49</v>
      </c>
      <c r="M21" s="2">
        <v>40679</v>
      </c>
      <c r="N21" t="s">
        <v>38</v>
      </c>
      <c r="O21" t="s">
        <v>92</v>
      </c>
    </row>
    <row r="22" spans="1:15">
      <c r="A22" t="s">
        <v>37</v>
      </c>
      <c r="B22">
        <v>43.6</v>
      </c>
      <c r="C22">
        <f t="shared" si="0"/>
        <v>46.4</v>
      </c>
      <c r="D22" t="s">
        <v>39</v>
      </c>
      <c r="E22" t="s">
        <v>47</v>
      </c>
      <c r="M22" s="2">
        <v>40679</v>
      </c>
      <c r="N22" t="s">
        <v>38</v>
      </c>
      <c r="O22" t="s">
        <v>79</v>
      </c>
    </row>
    <row r="23" spans="1:15">
      <c r="A23" t="s">
        <v>37</v>
      </c>
      <c r="B23">
        <v>46.4</v>
      </c>
      <c r="C23">
        <f t="shared" si="0"/>
        <v>46.8</v>
      </c>
      <c r="D23" t="s">
        <v>42</v>
      </c>
      <c r="E23" t="s">
        <v>51</v>
      </c>
      <c r="M23" s="2">
        <v>40679</v>
      </c>
      <c r="N23" t="s">
        <v>38</v>
      </c>
      <c r="O23" t="s">
        <v>90</v>
      </c>
    </row>
    <row r="24" spans="1:15">
      <c r="A24" t="s">
        <v>37</v>
      </c>
      <c r="B24">
        <v>46.8</v>
      </c>
      <c r="C24">
        <f t="shared" si="0"/>
        <v>48.2</v>
      </c>
      <c r="D24" t="s">
        <v>39</v>
      </c>
      <c r="E24" t="s">
        <v>55</v>
      </c>
      <c r="G24" t="s">
        <v>67</v>
      </c>
      <c r="M24" s="2">
        <v>40679</v>
      </c>
      <c r="N24" t="s">
        <v>38</v>
      </c>
      <c r="O24" t="s">
        <v>93</v>
      </c>
    </row>
    <row r="25" spans="1:15">
      <c r="A25" t="s">
        <v>37</v>
      </c>
      <c r="B25">
        <v>48.2</v>
      </c>
      <c r="C25">
        <f t="shared" si="0"/>
        <v>49</v>
      </c>
      <c r="D25" t="s">
        <v>39</v>
      </c>
      <c r="E25" t="s">
        <v>56</v>
      </c>
      <c r="F25" t="s">
        <v>48</v>
      </c>
      <c r="G25" t="s">
        <v>67</v>
      </c>
      <c r="M25" s="2">
        <v>40679</v>
      </c>
      <c r="N25" t="s">
        <v>38</v>
      </c>
      <c r="O25" t="s">
        <v>94</v>
      </c>
    </row>
    <row r="26" spans="1:15">
      <c r="A26" t="s">
        <v>37</v>
      </c>
      <c r="B26">
        <v>49</v>
      </c>
      <c r="C26">
        <f t="shared" si="0"/>
        <v>49.1</v>
      </c>
      <c r="D26" t="s">
        <v>39</v>
      </c>
      <c r="E26" t="s">
        <v>48</v>
      </c>
      <c r="G26" t="s">
        <v>68</v>
      </c>
      <c r="M26" s="2">
        <v>40679</v>
      </c>
      <c r="N26" t="s">
        <v>38</v>
      </c>
      <c r="O26" t="s">
        <v>95</v>
      </c>
    </row>
    <row r="27" spans="1:15">
      <c r="A27" t="s">
        <v>37</v>
      </c>
      <c r="B27">
        <v>49.1</v>
      </c>
      <c r="C27">
        <f t="shared" si="0"/>
        <v>50.2</v>
      </c>
      <c r="D27" t="s">
        <v>41</v>
      </c>
      <c r="E27" t="s">
        <v>51</v>
      </c>
      <c r="M27" s="2">
        <v>40679</v>
      </c>
      <c r="N27" t="s">
        <v>38</v>
      </c>
      <c r="O27" t="s">
        <v>96</v>
      </c>
    </row>
    <row r="28" spans="1:15">
      <c r="A28" t="s">
        <v>37</v>
      </c>
      <c r="B28">
        <v>50.2</v>
      </c>
      <c r="C28">
        <f t="shared" si="0"/>
        <v>50.5</v>
      </c>
      <c r="D28" t="s">
        <v>40</v>
      </c>
      <c r="E28" t="s">
        <v>49</v>
      </c>
      <c r="G28" t="s">
        <v>67</v>
      </c>
      <c r="M28" s="2">
        <v>40679</v>
      </c>
      <c r="N28" t="s">
        <v>38</v>
      </c>
      <c r="O28" t="s">
        <v>97</v>
      </c>
    </row>
    <row r="29" spans="1:15">
      <c r="A29" t="s">
        <v>37</v>
      </c>
      <c r="B29">
        <v>50.5</v>
      </c>
      <c r="C29">
        <f t="shared" si="0"/>
        <v>62.9</v>
      </c>
      <c r="D29" t="s">
        <v>42</v>
      </c>
      <c r="E29" t="s">
        <v>49</v>
      </c>
      <c r="G29" t="s">
        <v>67</v>
      </c>
      <c r="H29" t="s">
        <v>69</v>
      </c>
      <c r="I29" t="s">
        <v>73</v>
      </c>
      <c r="J29">
        <v>0.5</v>
      </c>
      <c r="M29" s="2">
        <v>40679</v>
      </c>
      <c r="N29" t="s">
        <v>38</v>
      </c>
      <c r="O29" t="s">
        <v>98</v>
      </c>
    </row>
    <row r="30" spans="1:15">
      <c r="A30" t="s">
        <v>37</v>
      </c>
      <c r="B30">
        <v>62.9</v>
      </c>
      <c r="C30">
        <f t="shared" si="0"/>
        <v>63.5</v>
      </c>
      <c r="D30" t="s">
        <v>42</v>
      </c>
      <c r="E30" t="s">
        <v>51</v>
      </c>
      <c r="M30" s="2">
        <v>40679</v>
      </c>
      <c r="N30" t="s">
        <v>38</v>
      </c>
      <c r="O30" t="s">
        <v>99</v>
      </c>
    </row>
    <row r="31" spans="1:15">
      <c r="A31" t="s">
        <v>37</v>
      </c>
      <c r="B31">
        <v>63.5</v>
      </c>
      <c r="C31">
        <f t="shared" si="0"/>
        <v>66.2</v>
      </c>
      <c r="D31" t="s">
        <v>39</v>
      </c>
      <c r="E31" t="s">
        <v>47</v>
      </c>
      <c r="M31" s="2">
        <v>40679</v>
      </c>
      <c r="N31" t="s">
        <v>38</v>
      </c>
      <c r="O31" t="s">
        <v>79</v>
      </c>
    </row>
    <row r="32" spans="1:15">
      <c r="A32" t="s">
        <v>37</v>
      </c>
      <c r="B32">
        <v>66.2</v>
      </c>
      <c r="C32">
        <f t="shared" si="0"/>
        <v>67.2</v>
      </c>
      <c r="D32" t="s">
        <v>41</v>
      </c>
      <c r="E32" t="s">
        <v>49</v>
      </c>
      <c r="H32" t="s">
        <v>70</v>
      </c>
      <c r="M32" s="2">
        <v>40679</v>
      </c>
      <c r="N32" t="s">
        <v>38</v>
      </c>
      <c r="O32" t="s">
        <v>100</v>
      </c>
    </row>
    <row r="33" spans="1:15">
      <c r="A33" t="s">
        <v>37</v>
      </c>
      <c r="B33">
        <v>67.2</v>
      </c>
      <c r="C33">
        <f t="shared" si="0"/>
        <v>67.400000000000006</v>
      </c>
      <c r="D33" t="s">
        <v>42</v>
      </c>
      <c r="E33" t="s">
        <v>55</v>
      </c>
      <c r="G33" t="s">
        <v>67</v>
      </c>
      <c r="M33" s="2">
        <v>40679</v>
      </c>
      <c r="N33" t="s">
        <v>38</v>
      </c>
      <c r="O33" t="s">
        <v>101</v>
      </c>
    </row>
    <row r="34" spans="1:15">
      <c r="A34" t="s">
        <v>37</v>
      </c>
      <c r="B34">
        <v>67.400000000000006</v>
      </c>
      <c r="C34">
        <f t="shared" si="0"/>
        <v>68.099999999999994</v>
      </c>
      <c r="D34" t="s">
        <v>42</v>
      </c>
      <c r="E34" t="s">
        <v>49</v>
      </c>
      <c r="M34" s="2">
        <v>40679</v>
      </c>
      <c r="N34" t="s">
        <v>38</v>
      </c>
      <c r="O34" t="s">
        <v>102</v>
      </c>
    </row>
    <row r="35" spans="1:15">
      <c r="A35" t="s">
        <v>37</v>
      </c>
      <c r="B35">
        <v>68.099999999999994</v>
      </c>
      <c r="C35">
        <f t="shared" si="0"/>
        <v>70.3</v>
      </c>
      <c r="D35" t="s">
        <v>42</v>
      </c>
      <c r="E35" t="s">
        <v>52</v>
      </c>
      <c r="F35" t="s">
        <v>49</v>
      </c>
      <c r="M35" s="2">
        <v>40679</v>
      </c>
      <c r="N35" t="s">
        <v>38</v>
      </c>
      <c r="O35" t="s">
        <v>103</v>
      </c>
    </row>
    <row r="36" spans="1:15">
      <c r="A36" t="s">
        <v>37</v>
      </c>
      <c r="B36">
        <v>70.3</v>
      </c>
      <c r="C36">
        <f t="shared" si="0"/>
        <v>71</v>
      </c>
      <c r="D36" t="s">
        <v>41</v>
      </c>
      <c r="E36" t="s">
        <v>57</v>
      </c>
      <c r="H36" t="s">
        <v>69</v>
      </c>
      <c r="M36" s="2">
        <v>40681</v>
      </c>
      <c r="N36" t="s">
        <v>38</v>
      </c>
      <c r="O36" t="s">
        <v>104</v>
      </c>
    </row>
    <row r="37" spans="1:15">
      <c r="A37" t="s">
        <v>37</v>
      </c>
      <c r="B37">
        <v>71</v>
      </c>
      <c r="C37">
        <f t="shared" si="0"/>
        <v>71.400000000000006</v>
      </c>
      <c r="D37" t="s">
        <v>42</v>
      </c>
      <c r="E37" t="s">
        <v>52</v>
      </c>
      <c r="H37" t="s">
        <v>69</v>
      </c>
      <c r="M37" s="2">
        <v>40681</v>
      </c>
      <c r="N37" t="s">
        <v>38</v>
      </c>
      <c r="O37" t="s">
        <v>105</v>
      </c>
    </row>
    <row r="38" spans="1:15">
      <c r="A38" t="s">
        <v>37</v>
      </c>
      <c r="B38">
        <v>71.400000000000006</v>
      </c>
      <c r="C38">
        <f t="shared" si="0"/>
        <v>73</v>
      </c>
      <c r="D38" t="s">
        <v>42</v>
      </c>
      <c r="E38" t="s">
        <v>49</v>
      </c>
      <c r="H38" t="s">
        <v>69</v>
      </c>
      <c r="M38" s="2">
        <v>40681</v>
      </c>
      <c r="N38" t="s">
        <v>38</v>
      </c>
      <c r="O38" t="s">
        <v>106</v>
      </c>
    </row>
    <row r="39" spans="1:15">
      <c r="A39" t="s">
        <v>37</v>
      </c>
      <c r="B39">
        <v>73</v>
      </c>
      <c r="C39">
        <f t="shared" si="0"/>
        <v>73.099999999999994</v>
      </c>
      <c r="D39" t="s">
        <v>41</v>
      </c>
      <c r="E39" t="s">
        <v>49</v>
      </c>
      <c r="M39" s="2">
        <v>40681</v>
      </c>
      <c r="N39" t="s">
        <v>38</v>
      </c>
      <c r="O39" t="s">
        <v>107</v>
      </c>
    </row>
    <row r="40" spans="1:15">
      <c r="A40" t="s">
        <v>37</v>
      </c>
      <c r="B40">
        <v>73.099999999999994</v>
      </c>
      <c r="C40">
        <f t="shared" si="0"/>
        <v>73.400000000000006</v>
      </c>
      <c r="D40" t="s">
        <v>39</v>
      </c>
      <c r="E40" t="s">
        <v>47</v>
      </c>
      <c r="M40" s="2">
        <v>40681</v>
      </c>
      <c r="N40" t="s">
        <v>38</v>
      </c>
      <c r="O40" t="s">
        <v>108</v>
      </c>
    </row>
    <row r="41" spans="1:15">
      <c r="A41" t="s">
        <v>37</v>
      </c>
      <c r="B41">
        <v>73.400000000000006</v>
      </c>
      <c r="C41">
        <f t="shared" si="0"/>
        <v>74.099999999999994</v>
      </c>
      <c r="D41" t="s">
        <v>41</v>
      </c>
      <c r="E41" t="s">
        <v>49</v>
      </c>
      <c r="M41" s="2">
        <v>40681</v>
      </c>
      <c r="N41" t="s">
        <v>38</v>
      </c>
      <c r="O41" t="s">
        <v>109</v>
      </c>
    </row>
    <row r="42" spans="1:15">
      <c r="A42" t="s">
        <v>37</v>
      </c>
      <c r="B42">
        <v>74.099999999999994</v>
      </c>
      <c r="C42">
        <f t="shared" si="0"/>
        <v>74.3</v>
      </c>
      <c r="D42" t="s">
        <v>41</v>
      </c>
      <c r="E42" t="s">
        <v>55</v>
      </c>
      <c r="G42" t="s">
        <v>67</v>
      </c>
      <c r="M42" s="2">
        <v>40681</v>
      </c>
      <c r="N42" t="s">
        <v>38</v>
      </c>
      <c r="O42" t="s">
        <v>110</v>
      </c>
    </row>
    <row r="43" spans="1:15">
      <c r="A43" t="s">
        <v>37</v>
      </c>
      <c r="B43">
        <v>74.3</v>
      </c>
      <c r="C43">
        <f t="shared" si="0"/>
        <v>74.8</v>
      </c>
      <c r="D43" t="s">
        <v>42</v>
      </c>
      <c r="E43" t="s">
        <v>49</v>
      </c>
      <c r="H43" t="s">
        <v>69</v>
      </c>
      <c r="M43" s="2">
        <v>40681</v>
      </c>
      <c r="N43" t="s">
        <v>38</v>
      </c>
      <c r="O43" t="s">
        <v>111</v>
      </c>
    </row>
    <row r="44" spans="1:15">
      <c r="A44" t="s">
        <v>37</v>
      </c>
      <c r="B44">
        <v>74.8</v>
      </c>
      <c r="C44">
        <f t="shared" si="0"/>
        <v>74.900000000000006</v>
      </c>
      <c r="D44" t="s">
        <v>41</v>
      </c>
      <c r="E44" t="s">
        <v>55</v>
      </c>
      <c r="G44" t="s">
        <v>67</v>
      </c>
      <c r="M44" s="2">
        <v>40681</v>
      </c>
      <c r="N44" t="s">
        <v>38</v>
      </c>
      <c r="O44" t="s">
        <v>110</v>
      </c>
    </row>
    <row r="45" spans="1:15">
      <c r="A45" t="s">
        <v>37</v>
      </c>
      <c r="B45">
        <v>74.900000000000006</v>
      </c>
      <c r="C45">
        <f t="shared" si="0"/>
        <v>78.099999999999994</v>
      </c>
      <c r="D45" t="s">
        <v>42</v>
      </c>
      <c r="E45" t="s">
        <v>54</v>
      </c>
      <c r="H45" t="s">
        <v>69</v>
      </c>
      <c r="M45" s="2">
        <v>40681</v>
      </c>
      <c r="N45" t="s">
        <v>38</v>
      </c>
      <c r="O45" t="s">
        <v>112</v>
      </c>
    </row>
    <row r="46" spans="1:15">
      <c r="A46" t="s">
        <v>37</v>
      </c>
      <c r="B46">
        <v>78.099999999999994</v>
      </c>
      <c r="C46">
        <f t="shared" si="0"/>
        <v>81.099999999999994</v>
      </c>
      <c r="D46" t="s">
        <v>41</v>
      </c>
      <c r="E46" t="s">
        <v>49</v>
      </c>
      <c r="F46" t="s">
        <v>58</v>
      </c>
      <c r="M46" s="2">
        <v>40681</v>
      </c>
      <c r="N46" t="s">
        <v>38</v>
      </c>
      <c r="O46" t="s">
        <v>113</v>
      </c>
    </row>
    <row r="47" spans="1:15">
      <c r="A47" t="s">
        <v>37</v>
      </c>
      <c r="B47">
        <v>81.099999999999994</v>
      </c>
      <c r="C47">
        <f t="shared" si="0"/>
        <v>82.1</v>
      </c>
      <c r="D47" t="s">
        <v>40</v>
      </c>
      <c r="E47" t="s">
        <v>59</v>
      </c>
      <c r="F47" t="s">
        <v>54</v>
      </c>
      <c r="G47" t="s">
        <v>67</v>
      </c>
      <c r="M47" s="2">
        <v>40681</v>
      </c>
      <c r="N47" t="s">
        <v>38</v>
      </c>
      <c r="O47" t="s">
        <v>114</v>
      </c>
    </row>
    <row r="48" spans="1:15">
      <c r="A48" t="s">
        <v>37</v>
      </c>
      <c r="B48">
        <v>82.1</v>
      </c>
      <c r="C48">
        <f t="shared" si="0"/>
        <v>83.8</v>
      </c>
      <c r="D48" t="s">
        <v>41</v>
      </c>
      <c r="E48" t="s">
        <v>54</v>
      </c>
      <c r="F48" t="s">
        <v>57</v>
      </c>
      <c r="H48" t="s">
        <v>69</v>
      </c>
      <c r="M48" s="2">
        <v>40681</v>
      </c>
      <c r="N48" t="s">
        <v>38</v>
      </c>
      <c r="O48" t="s">
        <v>115</v>
      </c>
    </row>
    <row r="49" spans="1:15">
      <c r="A49" t="s">
        <v>37</v>
      </c>
      <c r="B49">
        <v>83.8</v>
      </c>
      <c r="C49">
        <f t="shared" si="0"/>
        <v>86.2</v>
      </c>
      <c r="D49" t="s">
        <v>41</v>
      </c>
      <c r="E49" t="s">
        <v>57</v>
      </c>
      <c r="M49" s="2">
        <v>40681</v>
      </c>
      <c r="N49" t="s">
        <v>38</v>
      </c>
      <c r="O49" t="s">
        <v>116</v>
      </c>
    </row>
    <row r="50" spans="1:15">
      <c r="A50" t="s">
        <v>37</v>
      </c>
      <c r="B50">
        <v>86.2</v>
      </c>
      <c r="C50">
        <f t="shared" si="0"/>
        <v>94.2</v>
      </c>
      <c r="D50" t="s">
        <v>42</v>
      </c>
      <c r="E50" t="s">
        <v>54</v>
      </c>
      <c r="F50" t="s">
        <v>57</v>
      </c>
      <c r="H50" t="s">
        <v>71</v>
      </c>
      <c r="M50" s="2">
        <v>40681</v>
      </c>
      <c r="N50" t="s">
        <v>38</v>
      </c>
      <c r="O50" t="s">
        <v>117</v>
      </c>
    </row>
    <row r="51" spans="1:15">
      <c r="A51" t="s">
        <v>37</v>
      </c>
      <c r="B51">
        <v>94.2</v>
      </c>
      <c r="C51">
        <f t="shared" si="0"/>
        <v>94.4</v>
      </c>
      <c r="D51" t="s">
        <v>42</v>
      </c>
      <c r="E51" t="s">
        <v>60</v>
      </c>
      <c r="H51" t="s">
        <v>48</v>
      </c>
      <c r="I51" t="s">
        <v>74</v>
      </c>
      <c r="J51">
        <v>2</v>
      </c>
      <c r="M51" s="2">
        <v>40681</v>
      </c>
      <c r="N51" t="s">
        <v>38</v>
      </c>
      <c r="O51" t="s">
        <v>118</v>
      </c>
    </row>
    <row r="52" spans="1:15">
      <c r="A52" t="s">
        <v>37</v>
      </c>
      <c r="B52">
        <v>94.4</v>
      </c>
      <c r="C52">
        <f t="shared" si="0"/>
        <v>94.7</v>
      </c>
      <c r="D52" t="s">
        <v>39</v>
      </c>
      <c r="E52" t="s">
        <v>55</v>
      </c>
      <c r="G52" t="s">
        <v>67</v>
      </c>
      <c r="M52" s="2">
        <v>40681</v>
      </c>
      <c r="N52" t="s">
        <v>38</v>
      </c>
      <c r="O52" t="s">
        <v>119</v>
      </c>
    </row>
    <row r="53" spans="1:15">
      <c r="A53" t="s">
        <v>37</v>
      </c>
      <c r="B53">
        <v>94.7</v>
      </c>
      <c r="C53">
        <f t="shared" si="0"/>
        <v>95.4</v>
      </c>
      <c r="D53" t="s">
        <v>42</v>
      </c>
      <c r="E53" t="s">
        <v>61</v>
      </c>
      <c r="G53" t="s">
        <v>68</v>
      </c>
      <c r="H53" t="s">
        <v>72</v>
      </c>
      <c r="I53" t="s">
        <v>74</v>
      </c>
      <c r="J53">
        <v>1.5</v>
      </c>
      <c r="M53" s="2">
        <v>40681</v>
      </c>
      <c r="N53" t="s">
        <v>38</v>
      </c>
      <c r="O53" t="s">
        <v>120</v>
      </c>
    </row>
    <row r="54" spans="1:15">
      <c r="A54" t="s">
        <v>37</v>
      </c>
      <c r="B54">
        <v>95.4</v>
      </c>
      <c r="C54">
        <f t="shared" si="0"/>
        <v>95.5</v>
      </c>
      <c r="D54" t="s">
        <v>39</v>
      </c>
      <c r="E54" t="s">
        <v>55</v>
      </c>
      <c r="G54" t="s">
        <v>67</v>
      </c>
      <c r="I54" t="s">
        <v>74</v>
      </c>
      <c r="J54">
        <v>3</v>
      </c>
      <c r="M54" s="2">
        <v>40681</v>
      </c>
      <c r="N54" t="s">
        <v>38</v>
      </c>
      <c r="O54" t="s">
        <v>121</v>
      </c>
    </row>
    <row r="55" spans="1:15">
      <c r="A55" t="s">
        <v>37</v>
      </c>
      <c r="B55">
        <v>95.5</v>
      </c>
      <c r="C55">
        <f t="shared" si="0"/>
        <v>97</v>
      </c>
      <c r="D55" t="s">
        <v>41</v>
      </c>
      <c r="E55" t="s">
        <v>54</v>
      </c>
      <c r="I55" t="s">
        <v>73</v>
      </c>
      <c r="J55">
        <v>0.5</v>
      </c>
      <c r="M55" s="2">
        <v>40681</v>
      </c>
      <c r="N55" t="s">
        <v>38</v>
      </c>
      <c r="O55" t="s">
        <v>122</v>
      </c>
    </row>
    <row r="56" spans="1:15">
      <c r="A56" t="s">
        <v>37</v>
      </c>
      <c r="B56">
        <v>97</v>
      </c>
      <c r="C56">
        <f t="shared" si="0"/>
        <v>98.2</v>
      </c>
      <c r="D56" t="s">
        <v>39</v>
      </c>
      <c r="E56" t="s">
        <v>50</v>
      </c>
      <c r="F56" t="s">
        <v>49</v>
      </c>
      <c r="M56" s="2">
        <v>40681</v>
      </c>
      <c r="N56" t="s">
        <v>38</v>
      </c>
      <c r="O56" t="s">
        <v>123</v>
      </c>
    </row>
    <row r="57" spans="1:15">
      <c r="A57" t="s">
        <v>37</v>
      </c>
      <c r="B57">
        <v>98.2</v>
      </c>
      <c r="C57">
        <f t="shared" si="0"/>
        <v>98.7</v>
      </c>
      <c r="D57" t="s">
        <v>41</v>
      </c>
      <c r="E57" t="s">
        <v>57</v>
      </c>
      <c r="M57" s="2">
        <v>40681</v>
      </c>
      <c r="N57" t="s">
        <v>38</v>
      </c>
      <c r="O57" t="s">
        <v>124</v>
      </c>
    </row>
    <row r="58" spans="1:15">
      <c r="A58" t="s">
        <v>37</v>
      </c>
      <c r="B58">
        <v>98.7</v>
      </c>
      <c r="C58">
        <f t="shared" si="0"/>
        <v>98.8</v>
      </c>
      <c r="D58" t="s">
        <v>41</v>
      </c>
      <c r="E58" t="s">
        <v>62</v>
      </c>
      <c r="M58" s="2">
        <v>40681</v>
      </c>
      <c r="N58" t="s">
        <v>38</v>
      </c>
      <c r="O58" t="s">
        <v>125</v>
      </c>
    </row>
    <row r="59" spans="1:15">
      <c r="A59" t="s">
        <v>37</v>
      </c>
      <c r="B59">
        <v>98.8</v>
      </c>
      <c r="C59">
        <f t="shared" si="0"/>
        <v>101.9</v>
      </c>
      <c r="D59" t="s">
        <v>42</v>
      </c>
      <c r="E59" t="s">
        <v>57</v>
      </c>
      <c r="F59" t="s">
        <v>54</v>
      </c>
      <c r="H59" t="s">
        <v>69</v>
      </c>
      <c r="M59" s="2">
        <v>40681</v>
      </c>
      <c r="N59" t="s">
        <v>38</v>
      </c>
      <c r="O59" t="s">
        <v>126</v>
      </c>
    </row>
    <row r="60" spans="1:15">
      <c r="A60" t="s">
        <v>37</v>
      </c>
      <c r="B60">
        <v>101.9</v>
      </c>
      <c r="C60">
        <f t="shared" si="0"/>
        <v>102</v>
      </c>
      <c r="D60" t="s">
        <v>42</v>
      </c>
      <c r="E60" t="s">
        <v>62</v>
      </c>
      <c r="M60" s="2">
        <v>40681</v>
      </c>
      <c r="N60" t="s">
        <v>38</v>
      </c>
      <c r="O60" t="s">
        <v>127</v>
      </c>
    </row>
    <row r="61" spans="1:15">
      <c r="A61" t="s">
        <v>37</v>
      </c>
      <c r="B61">
        <v>102</v>
      </c>
      <c r="C61">
        <f t="shared" si="0"/>
        <v>104.1</v>
      </c>
      <c r="D61" t="s">
        <v>42</v>
      </c>
      <c r="E61" t="s">
        <v>54</v>
      </c>
      <c r="F61" t="s">
        <v>57</v>
      </c>
      <c r="M61" s="2">
        <v>40681</v>
      </c>
      <c r="N61" t="s">
        <v>38</v>
      </c>
    </row>
    <row r="62" spans="1:15">
      <c r="A62" t="s">
        <v>37</v>
      </c>
      <c r="B62">
        <v>104.1</v>
      </c>
      <c r="C62">
        <f t="shared" si="0"/>
        <v>106.7</v>
      </c>
      <c r="D62" t="s">
        <v>39</v>
      </c>
      <c r="E62" t="s">
        <v>63</v>
      </c>
      <c r="F62" t="s">
        <v>62</v>
      </c>
      <c r="M62" s="2">
        <v>40681</v>
      </c>
      <c r="N62" t="s">
        <v>38</v>
      </c>
      <c r="O62" t="s">
        <v>128</v>
      </c>
    </row>
    <row r="63" spans="1:15">
      <c r="A63" t="s">
        <v>37</v>
      </c>
      <c r="B63">
        <v>106.7</v>
      </c>
      <c r="C63">
        <f t="shared" si="0"/>
        <v>107.3</v>
      </c>
      <c r="D63" t="s">
        <v>42</v>
      </c>
      <c r="E63" t="s">
        <v>52</v>
      </c>
      <c r="H63" t="s">
        <v>48</v>
      </c>
      <c r="M63" s="2">
        <v>40681</v>
      </c>
      <c r="N63" t="s">
        <v>38</v>
      </c>
      <c r="O63" t="s">
        <v>129</v>
      </c>
    </row>
    <row r="64" spans="1:15">
      <c r="A64" t="s">
        <v>37</v>
      </c>
      <c r="B64">
        <v>107.3</v>
      </c>
      <c r="C64">
        <f t="shared" si="0"/>
        <v>107.4</v>
      </c>
      <c r="D64" t="s">
        <v>41</v>
      </c>
      <c r="E64" t="s">
        <v>49</v>
      </c>
      <c r="M64" s="2">
        <v>40681</v>
      </c>
      <c r="N64" t="s">
        <v>38</v>
      </c>
      <c r="O64" t="s">
        <v>130</v>
      </c>
    </row>
    <row r="65" spans="1:15">
      <c r="A65" t="s">
        <v>37</v>
      </c>
      <c r="B65">
        <v>107.4</v>
      </c>
      <c r="C65">
        <f t="shared" si="0"/>
        <v>108.6</v>
      </c>
      <c r="D65" t="s">
        <v>39</v>
      </c>
      <c r="E65" t="s">
        <v>47</v>
      </c>
      <c r="M65" s="2">
        <v>40682</v>
      </c>
      <c r="N65" t="s">
        <v>38</v>
      </c>
      <c r="O65" t="s">
        <v>131</v>
      </c>
    </row>
    <row r="66" spans="1:15">
      <c r="A66" t="s">
        <v>37</v>
      </c>
      <c r="B66">
        <v>108.6</v>
      </c>
      <c r="C66">
        <v>109</v>
      </c>
      <c r="D66" t="s">
        <v>41</v>
      </c>
      <c r="E66" t="s">
        <v>49</v>
      </c>
      <c r="M66" s="2">
        <v>40682</v>
      </c>
      <c r="N66" t="s">
        <v>38</v>
      </c>
    </row>
    <row r="67" spans="1:15">
      <c r="A67" t="s">
        <v>37</v>
      </c>
      <c r="B67">
        <v>109</v>
      </c>
      <c r="C67">
        <v>109.3</v>
      </c>
      <c r="D67" t="s">
        <v>39</v>
      </c>
      <c r="E67" t="s">
        <v>63</v>
      </c>
      <c r="M67" s="2">
        <v>40682</v>
      </c>
      <c r="N67" t="s">
        <v>38</v>
      </c>
      <c r="O67" t="s">
        <v>132</v>
      </c>
    </row>
    <row r="68" spans="1:15">
      <c r="A68" t="s">
        <v>37</v>
      </c>
      <c r="B68">
        <v>109.3</v>
      </c>
      <c r="C68">
        <f t="shared" ref="C68:C86" si="1">B69</f>
        <v>110.3</v>
      </c>
      <c r="D68" t="s">
        <v>42</v>
      </c>
      <c r="E68" t="s">
        <v>58</v>
      </c>
      <c r="H68" t="s">
        <v>69</v>
      </c>
      <c r="M68" s="2">
        <v>40682</v>
      </c>
      <c r="N68" t="s">
        <v>38</v>
      </c>
      <c r="O68" t="s">
        <v>133</v>
      </c>
    </row>
    <row r="69" spans="1:15">
      <c r="A69" t="s">
        <v>37</v>
      </c>
      <c r="B69">
        <v>110.3</v>
      </c>
      <c r="C69">
        <f t="shared" si="1"/>
        <v>113.5</v>
      </c>
      <c r="D69" t="s">
        <v>39</v>
      </c>
      <c r="E69" t="s">
        <v>47</v>
      </c>
      <c r="F69" t="s">
        <v>49</v>
      </c>
      <c r="M69" s="2">
        <v>40682</v>
      </c>
      <c r="N69" t="s">
        <v>38</v>
      </c>
      <c r="O69" t="s">
        <v>134</v>
      </c>
    </row>
    <row r="70" spans="1:15">
      <c r="A70" t="s">
        <v>37</v>
      </c>
      <c r="B70">
        <v>113.5</v>
      </c>
      <c r="C70">
        <v>113.9</v>
      </c>
      <c r="D70" t="s">
        <v>41</v>
      </c>
      <c r="E70" t="s">
        <v>54</v>
      </c>
      <c r="M70" s="2">
        <v>40682</v>
      </c>
      <c r="N70" t="s">
        <v>38</v>
      </c>
      <c r="O70" t="s">
        <v>135</v>
      </c>
    </row>
    <row r="71" spans="1:15">
      <c r="A71" t="s">
        <v>37</v>
      </c>
      <c r="B71">
        <v>113.9</v>
      </c>
      <c r="C71">
        <v>114.9</v>
      </c>
      <c r="D71" t="s">
        <v>42</v>
      </c>
      <c r="E71" t="s">
        <v>58</v>
      </c>
      <c r="F71" t="s">
        <v>54</v>
      </c>
      <c r="M71" s="2">
        <v>40682</v>
      </c>
      <c r="N71" t="s">
        <v>38</v>
      </c>
      <c r="O71" t="s">
        <v>136</v>
      </c>
    </row>
    <row r="72" spans="1:15">
      <c r="A72" t="s">
        <v>37</v>
      </c>
      <c r="B72">
        <v>114.9</v>
      </c>
      <c r="C72">
        <f t="shared" si="1"/>
        <v>115</v>
      </c>
      <c r="D72" t="s">
        <v>39</v>
      </c>
      <c r="E72" t="s">
        <v>47</v>
      </c>
      <c r="M72" s="2">
        <v>40682</v>
      </c>
      <c r="N72" t="s">
        <v>38</v>
      </c>
      <c r="O72" t="s">
        <v>131</v>
      </c>
    </row>
    <row r="73" spans="1:15">
      <c r="A73" t="s">
        <v>37</v>
      </c>
      <c r="B73">
        <v>115</v>
      </c>
      <c r="C73">
        <f t="shared" si="1"/>
        <v>116.5</v>
      </c>
      <c r="D73" t="s">
        <v>42</v>
      </c>
      <c r="E73" t="s">
        <v>58</v>
      </c>
      <c r="F73" t="s">
        <v>54</v>
      </c>
      <c r="H73" t="s">
        <v>70</v>
      </c>
      <c r="M73" s="2">
        <v>40682</v>
      </c>
      <c r="N73" t="s">
        <v>38</v>
      </c>
      <c r="O73" t="s">
        <v>137</v>
      </c>
    </row>
    <row r="74" spans="1:15">
      <c r="A74" t="s">
        <v>37</v>
      </c>
      <c r="B74">
        <v>116.5</v>
      </c>
      <c r="C74">
        <f t="shared" si="1"/>
        <v>117.2</v>
      </c>
      <c r="D74" t="s">
        <v>42</v>
      </c>
      <c r="E74" t="s">
        <v>54</v>
      </c>
      <c r="H74" t="s">
        <v>71</v>
      </c>
      <c r="I74" t="s">
        <v>73</v>
      </c>
      <c r="J74">
        <v>0.5</v>
      </c>
      <c r="M74" s="2">
        <v>40682</v>
      </c>
      <c r="N74" t="s">
        <v>38</v>
      </c>
      <c r="O74" t="s">
        <v>138</v>
      </c>
    </row>
    <row r="75" spans="1:15">
      <c r="A75" t="s">
        <v>37</v>
      </c>
      <c r="B75">
        <v>117.2</v>
      </c>
      <c r="C75">
        <f t="shared" si="1"/>
        <v>119.5</v>
      </c>
      <c r="D75" t="s">
        <v>42</v>
      </c>
      <c r="E75" t="s">
        <v>54</v>
      </c>
      <c r="H75" t="s">
        <v>69</v>
      </c>
      <c r="I75" t="s">
        <v>73</v>
      </c>
      <c r="J75">
        <v>0.5</v>
      </c>
      <c r="M75" s="2">
        <v>40682</v>
      </c>
      <c r="N75" t="s">
        <v>38</v>
      </c>
      <c r="O75" t="s">
        <v>139</v>
      </c>
    </row>
    <row r="76" spans="1:15">
      <c r="A76" t="s">
        <v>37</v>
      </c>
      <c r="B76">
        <v>119.5</v>
      </c>
      <c r="C76">
        <f t="shared" si="1"/>
        <v>120.2</v>
      </c>
      <c r="D76" t="s">
        <v>41</v>
      </c>
      <c r="E76" t="s">
        <v>49</v>
      </c>
      <c r="M76" s="2">
        <v>40682</v>
      </c>
      <c r="N76" t="s">
        <v>38</v>
      </c>
      <c r="O76" t="s">
        <v>140</v>
      </c>
    </row>
    <row r="77" spans="1:15">
      <c r="A77" t="s">
        <v>37</v>
      </c>
      <c r="B77">
        <v>120.2</v>
      </c>
      <c r="C77">
        <f t="shared" si="1"/>
        <v>121.4</v>
      </c>
      <c r="D77" t="s">
        <v>40</v>
      </c>
      <c r="E77" t="s">
        <v>62</v>
      </c>
      <c r="F77" t="s">
        <v>47</v>
      </c>
      <c r="M77" s="2">
        <v>40682</v>
      </c>
      <c r="N77" t="s">
        <v>38</v>
      </c>
      <c r="O77" t="s">
        <v>141</v>
      </c>
    </row>
    <row r="78" spans="1:15">
      <c r="A78" t="s">
        <v>37</v>
      </c>
      <c r="B78">
        <v>121.4</v>
      </c>
      <c r="C78">
        <f t="shared" si="1"/>
        <v>122.3</v>
      </c>
      <c r="D78" t="s">
        <v>41</v>
      </c>
      <c r="E78" t="s">
        <v>49</v>
      </c>
      <c r="M78" s="2">
        <v>40682</v>
      </c>
      <c r="N78" t="s">
        <v>38</v>
      </c>
      <c r="O78" t="s">
        <v>142</v>
      </c>
    </row>
    <row r="79" spans="1:15">
      <c r="A79" t="s">
        <v>37</v>
      </c>
      <c r="B79">
        <v>122.3</v>
      </c>
      <c r="C79">
        <f t="shared" si="1"/>
        <v>123.7</v>
      </c>
      <c r="D79" t="s">
        <v>42</v>
      </c>
      <c r="E79" t="s">
        <v>64</v>
      </c>
      <c r="H79" t="s">
        <v>48</v>
      </c>
      <c r="I79" t="s">
        <v>73</v>
      </c>
      <c r="J79">
        <v>1</v>
      </c>
      <c r="M79" s="2">
        <v>40682</v>
      </c>
      <c r="N79" t="s">
        <v>38</v>
      </c>
      <c r="O79" t="s">
        <v>143</v>
      </c>
    </row>
    <row r="80" spans="1:15">
      <c r="A80" t="s">
        <v>37</v>
      </c>
      <c r="B80">
        <v>123.7</v>
      </c>
      <c r="C80">
        <f t="shared" si="1"/>
        <v>125.6</v>
      </c>
      <c r="D80" t="s">
        <v>42</v>
      </c>
      <c r="E80" t="s">
        <v>65</v>
      </c>
      <c r="H80" t="s">
        <v>71</v>
      </c>
      <c r="M80" s="2">
        <v>40682</v>
      </c>
      <c r="N80" t="s">
        <v>38</v>
      </c>
    </row>
    <row r="81" spans="1:15">
      <c r="A81" t="s">
        <v>37</v>
      </c>
      <c r="B81">
        <v>125.6</v>
      </c>
      <c r="C81">
        <f t="shared" si="1"/>
        <v>129.1</v>
      </c>
      <c r="D81" t="s">
        <v>42</v>
      </c>
      <c r="E81" t="s">
        <v>54</v>
      </c>
      <c r="H81" t="s">
        <v>71</v>
      </c>
      <c r="M81" s="2">
        <v>40682</v>
      </c>
      <c r="N81" t="s">
        <v>38</v>
      </c>
      <c r="O81" t="s">
        <v>144</v>
      </c>
    </row>
    <row r="82" spans="1:15">
      <c r="A82" t="s">
        <v>37</v>
      </c>
      <c r="B82">
        <v>129.1</v>
      </c>
      <c r="C82">
        <f t="shared" si="1"/>
        <v>130.19999999999999</v>
      </c>
      <c r="D82" t="s">
        <v>41</v>
      </c>
      <c r="E82" t="s">
        <v>49</v>
      </c>
      <c r="M82" s="2">
        <v>40682</v>
      </c>
      <c r="N82" t="s">
        <v>38</v>
      </c>
      <c r="O82" t="s">
        <v>145</v>
      </c>
    </row>
    <row r="83" spans="1:15">
      <c r="A83" t="s">
        <v>37</v>
      </c>
      <c r="B83">
        <v>130.19999999999999</v>
      </c>
      <c r="C83">
        <f t="shared" si="1"/>
        <v>130.69999999999999</v>
      </c>
      <c r="D83" t="s">
        <v>42</v>
      </c>
      <c r="E83" t="s">
        <v>66</v>
      </c>
      <c r="H83" t="s">
        <v>69</v>
      </c>
      <c r="M83" s="2">
        <v>40682</v>
      </c>
      <c r="N83" t="s">
        <v>38</v>
      </c>
      <c r="O83" t="s">
        <v>146</v>
      </c>
    </row>
    <row r="84" spans="1:15">
      <c r="A84" t="s">
        <v>37</v>
      </c>
      <c r="B84">
        <v>130.69999999999999</v>
      </c>
      <c r="C84">
        <f t="shared" si="1"/>
        <v>131.69999999999999</v>
      </c>
      <c r="D84" t="s">
        <v>42</v>
      </c>
      <c r="E84" t="s">
        <v>58</v>
      </c>
      <c r="M84" s="2">
        <v>40682</v>
      </c>
      <c r="N84" t="s">
        <v>38</v>
      </c>
      <c r="O84" t="s">
        <v>147</v>
      </c>
    </row>
    <row r="85" spans="1:15">
      <c r="A85" t="s">
        <v>37</v>
      </c>
      <c r="B85">
        <v>131.69999999999999</v>
      </c>
      <c r="C85">
        <f t="shared" si="1"/>
        <v>133</v>
      </c>
      <c r="D85" t="s">
        <v>41</v>
      </c>
      <c r="E85" t="s">
        <v>52</v>
      </c>
      <c r="H85" t="s">
        <v>48</v>
      </c>
      <c r="M85" s="2">
        <v>40682</v>
      </c>
      <c r="N85" t="s">
        <v>38</v>
      </c>
      <c r="O85" t="s">
        <v>148</v>
      </c>
    </row>
    <row r="86" spans="1:15">
      <c r="A86" t="s">
        <v>37</v>
      </c>
      <c r="B86">
        <v>133</v>
      </c>
      <c r="C86">
        <f t="shared" si="1"/>
        <v>135</v>
      </c>
      <c r="D86" t="s">
        <v>42</v>
      </c>
      <c r="E86" t="s">
        <v>54</v>
      </c>
      <c r="H86" t="s">
        <v>71</v>
      </c>
      <c r="I86" t="s">
        <v>73</v>
      </c>
      <c r="J86">
        <v>0.5</v>
      </c>
      <c r="M86" s="2">
        <v>40682</v>
      </c>
      <c r="N86" t="s">
        <v>38</v>
      </c>
      <c r="O86" t="s">
        <v>149</v>
      </c>
    </row>
    <row r="87" spans="1:15">
      <c r="A87" t="s">
        <v>37</v>
      </c>
      <c r="B87">
        <v>135</v>
      </c>
      <c r="C87">
        <f>B88</f>
        <v>140</v>
      </c>
      <c r="D87" t="s">
        <v>41</v>
      </c>
      <c r="E87" t="s">
        <v>54</v>
      </c>
      <c r="F87" t="s">
        <v>47</v>
      </c>
      <c r="H87" t="s">
        <v>71</v>
      </c>
      <c r="I87" t="s">
        <v>73</v>
      </c>
      <c r="J87">
        <v>0.5</v>
      </c>
      <c r="M87" s="2">
        <v>40682</v>
      </c>
      <c r="N87" t="s">
        <v>38</v>
      </c>
      <c r="O87" t="s">
        <v>150</v>
      </c>
    </row>
    <row r="88" spans="1:15">
      <c r="A88" t="s">
        <v>37</v>
      </c>
      <c r="B88">
        <v>140</v>
      </c>
      <c r="C88">
        <v>143.19999999999999</v>
      </c>
      <c r="D88" t="s">
        <v>39</v>
      </c>
      <c r="E88" t="s">
        <v>47</v>
      </c>
      <c r="M88" s="2">
        <v>40682</v>
      </c>
      <c r="N88" t="s">
        <v>38</v>
      </c>
      <c r="O88" t="s">
        <v>79</v>
      </c>
    </row>
    <row r="89" spans="1:15">
      <c r="M89" s="2"/>
      <c r="O89" s="3"/>
    </row>
    <row r="90" spans="1:15">
      <c r="M90" s="2"/>
    </row>
    <row r="91" spans="1:15">
      <c r="M91" s="2"/>
    </row>
    <row r="92" spans="1:15">
      <c r="M92" s="2"/>
    </row>
    <row r="93" spans="1:15">
      <c r="M93" s="2"/>
    </row>
    <row r="94" spans="1:15">
      <c r="M94" s="2"/>
      <c r="O94" s="1"/>
    </row>
    <row r="95" spans="1:15">
      <c r="M95" s="2"/>
    </row>
    <row r="96" spans="1:15">
      <c r="M96" s="2"/>
    </row>
    <row r="97" spans="13:13">
      <c r="M97" s="2"/>
    </row>
    <row r="98" spans="13:13">
      <c r="M98" s="2"/>
    </row>
    <row r="99" spans="13:13">
      <c r="M99" s="2"/>
    </row>
    <row r="100" spans="13:13">
      <c r="M100" s="2"/>
    </row>
    <row r="101" spans="13:13">
      <c r="M101" s="2"/>
    </row>
    <row r="102" spans="13:13">
      <c r="M102" s="2"/>
    </row>
    <row r="103" spans="13:13">
      <c r="M103" s="2"/>
    </row>
    <row r="104" spans="13:13">
      <c r="M104" s="2"/>
    </row>
    <row r="105" spans="13:13">
      <c r="M105" s="2"/>
    </row>
    <row r="106" spans="13:13">
      <c r="M106" s="2"/>
    </row>
    <row r="107" spans="13:13">
      <c r="M107" s="2"/>
    </row>
    <row r="108" spans="13:13">
      <c r="M108" s="2"/>
    </row>
    <row r="109" spans="13:13">
      <c r="M109" s="2"/>
    </row>
    <row r="110" spans="13:13">
      <c r="M110" s="2"/>
    </row>
    <row r="111" spans="13:13">
      <c r="M111" s="2"/>
    </row>
    <row r="112" spans="13:13">
      <c r="M112" s="2"/>
    </row>
    <row r="113" spans="13:13">
      <c r="M113" s="2"/>
    </row>
    <row r="114" spans="13:13">
      <c r="M114" s="2"/>
    </row>
    <row r="115" spans="13:13">
      <c r="M115" s="2"/>
    </row>
    <row r="116" spans="13:13">
      <c r="M116" s="2"/>
    </row>
    <row r="117" spans="13:13">
      <c r="M117" s="2"/>
    </row>
    <row r="118" spans="13:13">
      <c r="M118" s="2"/>
    </row>
    <row r="119" spans="13:13">
      <c r="M119" s="2"/>
    </row>
    <row r="120" spans="13:13">
      <c r="M120" s="2"/>
    </row>
    <row r="121" spans="13:13">
      <c r="M121" s="2"/>
    </row>
    <row r="122" spans="13:13">
      <c r="M122" s="2"/>
    </row>
    <row r="123" spans="13:13">
      <c r="M123" s="2"/>
    </row>
    <row r="124" spans="13:13">
      <c r="M124" s="2"/>
    </row>
    <row r="125" spans="13:13">
      <c r="M125" s="2"/>
    </row>
    <row r="126" spans="13:13">
      <c r="M126" s="2"/>
    </row>
    <row r="127" spans="13:13">
      <c r="M127" s="2"/>
    </row>
    <row r="128" spans="13:13">
      <c r="M128" s="2"/>
    </row>
    <row r="129" spans="13:15">
      <c r="M129" s="2"/>
    </row>
    <row r="130" spans="13:15">
      <c r="M130" s="2"/>
    </row>
    <row r="131" spans="13:15">
      <c r="M131" s="2"/>
    </row>
    <row r="132" spans="13:15">
      <c r="M132" s="2"/>
    </row>
    <row r="133" spans="13:15">
      <c r="M133" s="2"/>
    </row>
    <row r="134" spans="13:15">
      <c r="M134" s="2"/>
    </row>
    <row r="135" spans="13:15">
      <c r="M135" s="2"/>
      <c r="O135" s="1"/>
    </row>
    <row r="136" spans="13:15">
      <c r="M136" s="2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D80"/>
  <sheetViews>
    <sheetView workbookViewId="0">
      <selection activeCell="D20" sqref="D20"/>
    </sheetView>
  </sheetViews>
  <sheetFormatPr defaultRowHeight="15"/>
  <sheetData>
    <row r="1" spans="1:4" ht="15.75" thickBot="1">
      <c r="A1" s="4" t="s">
        <v>0</v>
      </c>
      <c r="B1" s="4" t="s">
        <v>15</v>
      </c>
      <c r="C1" s="4" t="s">
        <v>16</v>
      </c>
      <c r="D1" s="4" t="s">
        <v>17</v>
      </c>
    </row>
    <row r="2" spans="1:4">
      <c r="A2" s="5" t="s">
        <v>37</v>
      </c>
      <c r="B2" s="6">
        <v>1.5</v>
      </c>
      <c r="C2" s="6">
        <v>0.04</v>
      </c>
      <c r="D2" s="6"/>
    </row>
    <row r="3" spans="1:4">
      <c r="A3" s="5" t="s">
        <v>37</v>
      </c>
      <c r="B3" s="6">
        <v>2.5</v>
      </c>
      <c r="C3" s="6">
        <v>0.02</v>
      </c>
      <c r="D3" s="6"/>
    </row>
    <row r="4" spans="1:4">
      <c r="A4" s="5" t="s">
        <v>37</v>
      </c>
      <c r="B4" s="6">
        <v>3.5</v>
      </c>
      <c r="C4" s="7">
        <v>0.01</v>
      </c>
      <c r="D4" s="6"/>
    </row>
    <row r="5" spans="1:4">
      <c r="A5" s="5" t="s">
        <v>37</v>
      </c>
      <c r="B5" s="6">
        <v>5.6</v>
      </c>
      <c r="C5" s="6">
        <v>0.01</v>
      </c>
      <c r="D5" s="6"/>
    </row>
    <row r="6" spans="1:4">
      <c r="A6" s="5" t="s">
        <v>37</v>
      </c>
      <c r="B6" s="6">
        <v>7</v>
      </c>
      <c r="C6" s="6">
        <v>0</v>
      </c>
      <c r="D6" s="6"/>
    </row>
    <row r="7" spans="1:4">
      <c r="A7" s="5" t="s">
        <v>37</v>
      </c>
      <c r="B7" s="6">
        <v>8.6</v>
      </c>
      <c r="C7" s="6">
        <v>0.05</v>
      </c>
      <c r="D7" s="6"/>
    </row>
    <row r="8" spans="1:4">
      <c r="A8" s="5" t="s">
        <v>37</v>
      </c>
      <c r="B8" s="6">
        <v>10.1</v>
      </c>
      <c r="C8" s="6">
        <v>0.05</v>
      </c>
      <c r="D8" s="6"/>
    </row>
    <row r="9" spans="1:4">
      <c r="A9" s="5" t="s">
        <v>37</v>
      </c>
      <c r="B9" s="6">
        <v>11.6</v>
      </c>
      <c r="C9" s="6">
        <v>0.05</v>
      </c>
      <c r="D9" s="6"/>
    </row>
    <row r="10" spans="1:4">
      <c r="A10" s="5" t="s">
        <v>37</v>
      </c>
      <c r="B10" s="6">
        <v>13.1</v>
      </c>
      <c r="C10" s="6">
        <v>0.03</v>
      </c>
      <c r="D10" s="6"/>
    </row>
    <row r="11" spans="1:4">
      <c r="A11" s="5" t="s">
        <v>37</v>
      </c>
      <c r="B11" s="6">
        <v>18</v>
      </c>
      <c r="C11" s="6">
        <v>0.01</v>
      </c>
      <c r="D11" s="6"/>
    </row>
    <row r="12" spans="1:4">
      <c r="A12" s="5" t="s">
        <v>37</v>
      </c>
      <c r="B12" s="6">
        <v>19</v>
      </c>
      <c r="C12" s="6">
        <v>0.2</v>
      </c>
      <c r="D12" s="6"/>
    </row>
    <row r="13" spans="1:4">
      <c r="A13" s="5" t="s">
        <v>37</v>
      </c>
      <c r="B13" s="6">
        <v>24</v>
      </c>
      <c r="C13" s="6">
        <v>0.03</v>
      </c>
      <c r="D13" s="6"/>
    </row>
    <row r="14" spans="1:4">
      <c r="A14" s="5" t="s">
        <v>37</v>
      </c>
      <c r="B14" s="26">
        <v>25</v>
      </c>
      <c r="C14" s="6">
        <v>7.0000000000000007E-2</v>
      </c>
      <c r="D14" s="6"/>
    </row>
    <row r="15" spans="1:4">
      <c r="A15" s="5" t="s">
        <v>37</v>
      </c>
      <c r="B15" s="6">
        <v>26</v>
      </c>
      <c r="C15" s="6">
        <v>0.05</v>
      </c>
      <c r="D15" s="6"/>
    </row>
    <row r="16" spans="1:4">
      <c r="A16" s="5" t="s">
        <v>37</v>
      </c>
      <c r="B16" s="6">
        <v>28.4</v>
      </c>
      <c r="C16" s="6">
        <v>0.03</v>
      </c>
      <c r="D16" s="6"/>
    </row>
    <row r="17" spans="1:4">
      <c r="A17" s="5" t="s">
        <v>37</v>
      </c>
      <c r="B17" s="6">
        <v>32.9</v>
      </c>
      <c r="C17" s="6">
        <v>0.04</v>
      </c>
      <c r="D17" s="6"/>
    </row>
    <row r="18" spans="1:4">
      <c r="A18" s="5" t="s">
        <v>37</v>
      </c>
      <c r="B18" s="6">
        <v>35.200000000000003</v>
      </c>
      <c r="C18" s="6">
        <v>0.04</v>
      </c>
      <c r="D18" s="6"/>
    </row>
    <row r="19" spans="1:4">
      <c r="A19" s="5" t="s">
        <v>37</v>
      </c>
      <c r="B19" s="6">
        <v>38.799999999999997</v>
      </c>
      <c r="C19" s="6">
        <v>0.02</v>
      </c>
      <c r="D19" s="6"/>
    </row>
    <row r="20" spans="1:4">
      <c r="A20" s="5" t="s">
        <v>37</v>
      </c>
      <c r="B20" s="6">
        <v>43</v>
      </c>
      <c r="C20" s="6">
        <v>0.02</v>
      </c>
      <c r="D20" s="6"/>
    </row>
    <row r="21" spans="1:4">
      <c r="A21" s="5" t="s">
        <v>37</v>
      </c>
      <c r="B21" s="6">
        <v>46</v>
      </c>
      <c r="C21" s="6">
        <v>0.04</v>
      </c>
      <c r="D21" s="6"/>
    </row>
    <row r="22" spans="1:4">
      <c r="A22" s="5" t="s">
        <v>37</v>
      </c>
      <c r="B22" s="6">
        <v>49</v>
      </c>
      <c r="C22" s="6">
        <v>0.03</v>
      </c>
      <c r="D22" s="6"/>
    </row>
    <row r="23" spans="1:4">
      <c r="A23" s="5" t="s">
        <v>37</v>
      </c>
      <c r="B23" s="6">
        <v>51.2</v>
      </c>
      <c r="C23" s="6">
        <v>0.04</v>
      </c>
      <c r="D23" s="6"/>
    </row>
    <row r="24" spans="1:4">
      <c r="A24" s="5" t="s">
        <v>37</v>
      </c>
      <c r="B24" s="6">
        <v>54.2</v>
      </c>
      <c r="C24" s="6">
        <v>0.04</v>
      </c>
      <c r="D24" s="6"/>
    </row>
    <row r="25" spans="1:4">
      <c r="A25" s="5" t="s">
        <v>37</v>
      </c>
      <c r="B25" s="6">
        <v>57</v>
      </c>
      <c r="C25" s="6">
        <v>0.02</v>
      </c>
      <c r="D25" s="6"/>
    </row>
    <row r="26" spans="1:4">
      <c r="A26" s="5" t="s">
        <v>37</v>
      </c>
      <c r="B26" s="6">
        <v>60.3</v>
      </c>
      <c r="C26" s="6">
        <v>0.01</v>
      </c>
      <c r="D26" s="6"/>
    </row>
    <row r="27" spans="1:4">
      <c r="A27" s="5" t="s">
        <v>37</v>
      </c>
      <c r="B27" s="6">
        <v>63</v>
      </c>
      <c r="C27" s="6">
        <v>0.02</v>
      </c>
      <c r="D27" s="6"/>
    </row>
    <row r="28" spans="1:4">
      <c r="A28" s="5" t="s">
        <v>37</v>
      </c>
      <c r="B28" s="6">
        <v>67</v>
      </c>
      <c r="C28" s="6">
        <v>0.03</v>
      </c>
      <c r="D28" s="6"/>
    </row>
    <row r="29" spans="1:4">
      <c r="A29" s="5" t="s">
        <v>37</v>
      </c>
      <c r="B29" s="6">
        <v>69</v>
      </c>
      <c r="C29" s="6">
        <v>0.04</v>
      </c>
      <c r="D29" s="6"/>
    </row>
    <row r="30" spans="1:4">
      <c r="A30" s="5" t="s">
        <v>37</v>
      </c>
      <c r="B30" s="6">
        <v>71.900000000000006</v>
      </c>
      <c r="C30" s="6">
        <v>0.04</v>
      </c>
      <c r="D30" s="6"/>
    </row>
    <row r="31" spans="1:4">
      <c r="A31" s="5" t="s">
        <v>37</v>
      </c>
      <c r="B31" s="6">
        <v>74.5</v>
      </c>
      <c r="C31" s="6">
        <v>0.05</v>
      </c>
      <c r="D31" s="6"/>
    </row>
    <row r="32" spans="1:4">
      <c r="A32" s="5" t="s">
        <v>37</v>
      </c>
      <c r="B32" s="6">
        <v>76.5</v>
      </c>
      <c r="C32" s="7">
        <v>0.01</v>
      </c>
      <c r="D32" s="6"/>
    </row>
    <row r="33" spans="1:4">
      <c r="A33" s="5" t="s">
        <v>37</v>
      </c>
      <c r="B33" s="6">
        <v>79.5</v>
      </c>
      <c r="C33" s="6">
        <v>0.05</v>
      </c>
      <c r="D33" s="6"/>
    </row>
    <row r="34" spans="1:4">
      <c r="A34" s="5" t="s">
        <v>37</v>
      </c>
      <c r="B34" s="6">
        <v>83.5</v>
      </c>
      <c r="C34" s="6">
        <v>0.04</v>
      </c>
      <c r="D34" s="6"/>
    </row>
    <row r="35" spans="1:4">
      <c r="A35" s="5" t="s">
        <v>37</v>
      </c>
      <c r="B35" s="6">
        <v>86</v>
      </c>
      <c r="C35" s="6">
        <v>0.09</v>
      </c>
      <c r="D35" s="6"/>
    </row>
    <row r="36" spans="1:4">
      <c r="A36" s="5" t="s">
        <v>37</v>
      </c>
      <c r="B36" s="6">
        <v>89</v>
      </c>
      <c r="C36" s="6">
        <v>0.03</v>
      </c>
      <c r="D36" s="6"/>
    </row>
    <row r="37" spans="1:4">
      <c r="A37" s="5" t="s">
        <v>37</v>
      </c>
      <c r="B37" s="6">
        <v>91.7</v>
      </c>
      <c r="C37" s="6">
        <v>0.04</v>
      </c>
      <c r="D37" s="6"/>
    </row>
    <row r="38" spans="1:4">
      <c r="A38" s="5" t="s">
        <v>37</v>
      </c>
      <c r="B38" s="6">
        <v>93.8</v>
      </c>
      <c r="C38" s="6">
        <v>0.03</v>
      </c>
      <c r="D38" s="6"/>
    </row>
    <row r="39" spans="1:4">
      <c r="A39" s="5" t="s">
        <v>37</v>
      </c>
      <c r="B39" s="6">
        <v>95</v>
      </c>
      <c r="C39" s="6">
        <v>0.04</v>
      </c>
      <c r="D39" s="6"/>
    </row>
    <row r="40" spans="1:4">
      <c r="A40" s="5" t="s">
        <v>37</v>
      </c>
      <c r="B40" s="6">
        <v>98.6</v>
      </c>
      <c r="C40" s="6">
        <v>0.04</v>
      </c>
      <c r="D40" s="6"/>
    </row>
    <row r="41" spans="1:4">
      <c r="A41" s="5" t="s">
        <v>37</v>
      </c>
      <c r="B41" s="6">
        <v>102</v>
      </c>
      <c r="C41" s="6">
        <v>0.03</v>
      </c>
      <c r="D41" s="6"/>
    </row>
    <row r="42" spans="1:4">
      <c r="A42" s="5" t="s">
        <v>37</v>
      </c>
      <c r="B42" s="6">
        <v>104.5</v>
      </c>
      <c r="C42" s="6">
        <v>0.05</v>
      </c>
      <c r="D42" s="6"/>
    </row>
    <row r="43" spans="1:4">
      <c r="A43" s="5" t="s">
        <v>37</v>
      </c>
      <c r="B43" s="6">
        <v>107.2</v>
      </c>
      <c r="C43" s="6">
        <v>0.04</v>
      </c>
      <c r="D43" s="6"/>
    </row>
    <row r="44" spans="1:4">
      <c r="A44" s="5" t="s">
        <v>37</v>
      </c>
      <c r="B44" s="6">
        <v>110.2</v>
      </c>
      <c r="C44" s="6">
        <v>0.09</v>
      </c>
      <c r="D44" s="6"/>
    </row>
    <row r="45" spans="1:4">
      <c r="A45" s="5" t="s">
        <v>37</v>
      </c>
      <c r="B45" s="6">
        <v>113.2</v>
      </c>
      <c r="C45" s="6">
        <v>0.03</v>
      </c>
      <c r="D45" s="6"/>
    </row>
    <row r="46" spans="1:4">
      <c r="A46" s="5" t="s">
        <v>37</v>
      </c>
      <c r="B46" s="6">
        <v>116.2</v>
      </c>
      <c r="C46" s="6">
        <v>0.02</v>
      </c>
      <c r="D46" s="6"/>
    </row>
    <row r="47" spans="1:4">
      <c r="A47" s="5" t="s">
        <v>37</v>
      </c>
      <c r="B47" s="6">
        <v>118.6</v>
      </c>
      <c r="C47" s="6">
        <v>0.02</v>
      </c>
      <c r="D47" s="6"/>
    </row>
    <row r="48" spans="1:4">
      <c r="A48" s="5" t="s">
        <v>37</v>
      </c>
      <c r="B48" s="6">
        <v>120.1</v>
      </c>
      <c r="C48" s="6">
        <v>0.02</v>
      </c>
      <c r="D48" s="6"/>
    </row>
    <row r="49" spans="1:4">
      <c r="A49" s="5" t="s">
        <v>37</v>
      </c>
      <c r="B49" s="6">
        <v>122.5</v>
      </c>
      <c r="C49" s="6">
        <v>0.02</v>
      </c>
      <c r="D49" s="6"/>
    </row>
    <row r="50" spans="1:4">
      <c r="A50" s="5" t="s">
        <v>37</v>
      </c>
      <c r="B50" s="6">
        <v>125.8</v>
      </c>
      <c r="C50" s="6">
        <v>0.02</v>
      </c>
      <c r="D50" s="6"/>
    </row>
    <row r="51" spans="1:4">
      <c r="A51" s="5" t="s">
        <v>37</v>
      </c>
      <c r="B51" s="6">
        <v>128.69999999999999</v>
      </c>
      <c r="C51" s="6">
        <v>0.03</v>
      </c>
      <c r="D51" s="6"/>
    </row>
    <row r="52" spans="1:4">
      <c r="A52" s="5" t="s">
        <v>37</v>
      </c>
      <c r="B52" s="6">
        <v>130</v>
      </c>
      <c r="C52" s="6">
        <v>0.01</v>
      </c>
      <c r="D52" s="6"/>
    </row>
    <row r="53" spans="1:4">
      <c r="A53" s="5" t="s">
        <v>37</v>
      </c>
      <c r="B53" s="6">
        <v>133</v>
      </c>
      <c r="C53" s="7">
        <v>0.01</v>
      </c>
      <c r="D53" s="6"/>
    </row>
    <row r="54" spans="1:4">
      <c r="A54" s="5" t="s">
        <v>37</v>
      </c>
      <c r="B54" s="6">
        <v>136</v>
      </c>
      <c r="C54" s="6">
        <v>0.02</v>
      </c>
      <c r="D54" s="6"/>
    </row>
    <row r="55" spans="1:4">
      <c r="A55" s="5" t="s">
        <v>37</v>
      </c>
      <c r="B55" s="6">
        <v>139</v>
      </c>
      <c r="C55" s="6">
        <v>0.02</v>
      </c>
      <c r="D55" s="6"/>
    </row>
    <row r="56" spans="1:4">
      <c r="A56" s="5" t="s">
        <v>37</v>
      </c>
      <c r="B56" s="6">
        <v>140</v>
      </c>
      <c r="C56" s="6">
        <v>0.05</v>
      </c>
      <c r="D56" s="6"/>
    </row>
    <row r="57" spans="1:4">
      <c r="A57" s="5"/>
      <c r="B57" s="6"/>
      <c r="C57" s="6"/>
      <c r="D57" s="6"/>
    </row>
    <row r="58" spans="1:4">
      <c r="A58" s="5"/>
      <c r="B58" s="6"/>
      <c r="C58" s="6"/>
      <c r="D58" s="6"/>
    </row>
    <row r="59" spans="1:4">
      <c r="A59" s="5"/>
      <c r="B59" s="6"/>
      <c r="C59" s="6"/>
      <c r="D59" s="6"/>
    </row>
    <row r="60" spans="1:4">
      <c r="A60" s="5"/>
      <c r="B60" s="6"/>
      <c r="C60" s="6"/>
      <c r="D60" s="6"/>
    </row>
    <row r="61" spans="1:4">
      <c r="A61" s="5"/>
      <c r="B61" s="6"/>
      <c r="C61" s="6"/>
      <c r="D61" s="6"/>
    </row>
    <row r="62" spans="1:4">
      <c r="A62" s="5"/>
      <c r="B62" s="6"/>
      <c r="C62" s="6"/>
      <c r="D62" s="6"/>
    </row>
    <row r="63" spans="1:4">
      <c r="A63" s="5"/>
      <c r="B63" s="6"/>
      <c r="C63" s="6"/>
      <c r="D63" s="6"/>
    </row>
    <row r="64" spans="1:4">
      <c r="A64" s="5"/>
      <c r="B64" s="6"/>
      <c r="C64" s="6"/>
      <c r="D64" s="6"/>
    </row>
    <row r="65" spans="1:4">
      <c r="A65" s="5"/>
      <c r="B65" s="6"/>
      <c r="C65" s="6"/>
      <c r="D65" s="6"/>
    </row>
    <row r="66" spans="1:4">
      <c r="A66" s="5"/>
      <c r="B66" s="6"/>
      <c r="C66" s="6"/>
      <c r="D66" s="6"/>
    </row>
    <row r="67" spans="1:4">
      <c r="A67" s="5"/>
      <c r="B67" s="6"/>
      <c r="C67" s="6"/>
      <c r="D67" s="6"/>
    </row>
    <row r="68" spans="1:4">
      <c r="A68" s="5"/>
      <c r="B68" s="6"/>
      <c r="C68" s="6"/>
      <c r="D68" s="6"/>
    </row>
    <row r="69" spans="1:4">
      <c r="A69" s="5"/>
      <c r="B69" s="6"/>
      <c r="C69" s="6"/>
      <c r="D69" s="6"/>
    </row>
    <row r="70" spans="1:4">
      <c r="A70" s="5"/>
      <c r="B70" s="6"/>
      <c r="C70" s="6"/>
      <c r="D70" s="6"/>
    </row>
    <row r="71" spans="1:4">
      <c r="A71" s="5"/>
      <c r="B71" s="6"/>
      <c r="C71" s="6"/>
      <c r="D71" s="6"/>
    </row>
    <row r="72" spans="1:4">
      <c r="A72" s="5"/>
      <c r="B72" s="6"/>
      <c r="C72" s="6"/>
      <c r="D72" s="6"/>
    </row>
    <row r="73" spans="1:4">
      <c r="A73" s="5"/>
      <c r="B73" s="6"/>
      <c r="C73" s="6"/>
      <c r="D73" s="6"/>
    </row>
    <row r="74" spans="1:4">
      <c r="A74" s="5"/>
      <c r="B74" s="6"/>
      <c r="C74" s="6"/>
      <c r="D74" s="6"/>
    </row>
    <row r="75" spans="1:4">
      <c r="A75" s="5"/>
      <c r="B75" s="6"/>
      <c r="C75" s="6"/>
      <c r="D75" s="6"/>
    </row>
    <row r="76" spans="1:4">
      <c r="A76" s="5"/>
      <c r="B76" s="6"/>
      <c r="C76" s="6"/>
      <c r="D76" s="6"/>
    </row>
    <row r="77" spans="1:4">
      <c r="A77" s="5"/>
      <c r="B77" s="6"/>
      <c r="C77" s="6"/>
      <c r="D77" s="6"/>
    </row>
    <row r="78" spans="1:4">
      <c r="A78" s="5"/>
      <c r="B78" s="6"/>
      <c r="C78" s="6"/>
      <c r="D78" s="6"/>
    </row>
    <row r="79" spans="1:4">
      <c r="A79" s="5"/>
      <c r="B79" s="6"/>
      <c r="C79" s="6"/>
      <c r="D79" s="6"/>
    </row>
    <row r="80" spans="1:4">
      <c r="A80" s="5"/>
      <c r="B80" s="6"/>
      <c r="C80" s="6"/>
      <c r="D80" s="6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K54"/>
  <sheetViews>
    <sheetView topLeftCell="A29" workbookViewId="0">
      <selection activeCell="O46" sqref="O46"/>
    </sheetView>
  </sheetViews>
  <sheetFormatPr defaultRowHeight="15"/>
  <cols>
    <col min="4" max="4" width="10.7109375" bestFit="1" customWidth="1"/>
  </cols>
  <sheetData>
    <row r="1" spans="1:11">
      <c r="A1" s="1" t="s">
        <v>18</v>
      </c>
      <c r="B1" s="1"/>
      <c r="C1" s="1"/>
      <c r="D1" s="1"/>
      <c r="E1" s="1"/>
      <c r="F1" s="1"/>
      <c r="G1" s="1"/>
    </row>
    <row r="2" spans="1:11">
      <c r="A2" s="1"/>
      <c r="B2" s="1"/>
      <c r="C2" s="1"/>
      <c r="D2" s="1"/>
      <c r="E2" s="1"/>
      <c r="F2" s="1"/>
      <c r="G2" s="1"/>
    </row>
    <row r="3" spans="1:11">
      <c r="A3" s="1" t="s">
        <v>19</v>
      </c>
      <c r="B3" s="1" t="s">
        <v>37</v>
      </c>
      <c r="C3" s="1" t="s">
        <v>20</v>
      </c>
      <c r="D3" s="8">
        <v>40683</v>
      </c>
      <c r="E3" s="1" t="s">
        <v>21</v>
      </c>
      <c r="F3" s="1" t="s">
        <v>22</v>
      </c>
      <c r="G3" s="1"/>
    </row>
    <row r="4" spans="1:11" ht="15.75" thickBot="1">
      <c r="A4" s="1"/>
      <c r="B4" s="1"/>
      <c r="C4" s="1"/>
      <c r="D4" s="1"/>
      <c r="E4" s="1"/>
      <c r="F4" s="1"/>
      <c r="G4" s="1"/>
      <c r="I4" t="s">
        <v>23</v>
      </c>
    </row>
    <row r="5" spans="1:11" ht="15.75" thickBot="1">
      <c r="A5" s="9" t="s">
        <v>24</v>
      </c>
      <c r="B5" s="10" t="s">
        <v>25</v>
      </c>
      <c r="C5" s="10" t="s">
        <v>26</v>
      </c>
      <c r="D5" s="10" t="s">
        <v>3</v>
      </c>
      <c r="E5" s="10" t="s">
        <v>27</v>
      </c>
      <c r="F5" s="10" t="s">
        <v>28</v>
      </c>
      <c r="G5" s="10" t="s">
        <v>29</v>
      </c>
      <c r="H5" s="11" t="s">
        <v>30</v>
      </c>
      <c r="I5" s="12" t="s">
        <v>31</v>
      </c>
      <c r="K5" s="13" t="s">
        <v>32</v>
      </c>
    </row>
    <row r="6" spans="1:11">
      <c r="A6" s="14">
        <v>2</v>
      </c>
      <c r="B6" s="15">
        <v>0.08</v>
      </c>
      <c r="C6" s="15"/>
      <c r="D6" s="15"/>
      <c r="E6" s="15">
        <v>331.7</v>
      </c>
      <c r="F6" s="15">
        <v>205</v>
      </c>
      <c r="G6" s="15">
        <v>332.2</v>
      </c>
      <c r="H6" s="16"/>
      <c r="I6" s="17">
        <f>((G6-E6)/E6)*100</f>
        <v>0.15073861923424781</v>
      </c>
      <c r="K6">
        <f>E6/(E6-F6)</f>
        <v>2.6179952644041045</v>
      </c>
    </row>
    <row r="7" spans="1:11">
      <c r="A7" s="18">
        <v>4</v>
      </c>
      <c r="B7" s="19">
        <v>0.08</v>
      </c>
      <c r="C7" s="19"/>
      <c r="D7" s="19"/>
      <c r="E7" s="19">
        <v>698.1</v>
      </c>
      <c r="F7" s="19">
        <v>414.8</v>
      </c>
      <c r="G7" s="19">
        <v>702.8</v>
      </c>
      <c r="H7" s="20"/>
      <c r="I7" s="17">
        <f t="shared" ref="I7:I54" si="0">((G7-E7)/E7)*100</f>
        <v>0.67325598051854052</v>
      </c>
      <c r="K7">
        <f t="shared" ref="K7:K54" si="1">E7/(E7-F7)</f>
        <v>2.4641722555594776</v>
      </c>
    </row>
    <row r="8" spans="1:11">
      <c r="A8" s="18">
        <v>6.5</v>
      </c>
      <c r="B8" s="19">
        <v>0.04</v>
      </c>
      <c r="C8" s="19"/>
      <c r="D8" s="19"/>
      <c r="E8" s="19">
        <v>100.6</v>
      </c>
      <c r="F8" s="19">
        <v>62.3</v>
      </c>
      <c r="G8" s="19">
        <v>100.9</v>
      </c>
      <c r="H8" s="20"/>
      <c r="I8" s="17">
        <f t="shared" si="0"/>
        <v>0.29821073558649241</v>
      </c>
      <c r="K8">
        <f t="shared" si="1"/>
        <v>2.6266318537859008</v>
      </c>
    </row>
    <row r="9" spans="1:11">
      <c r="A9" s="18">
        <v>17.5</v>
      </c>
      <c r="B9" s="19">
        <v>0.06</v>
      </c>
      <c r="C9" s="19"/>
      <c r="D9" s="19"/>
      <c r="E9" s="19">
        <v>166</v>
      </c>
      <c r="F9" s="19">
        <v>99.4</v>
      </c>
      <c r="G9" s="19">
        <v>166.1</v>
      </c>
      <c r="H9" s="20"/>
      <c r="I9" s="17">
        <f t="shared" si="0"/>
        <v>6.0240963855418266E-2</v>
      </c>
      <c r="K9">
        <f t="shared" si="1"/>
        <v>2.4924924924924925</v>
      </c>
    </row>
    <row r="10" spans="1:11">
      <c r="A10" s="18">
        <v>19</v>
      </c>
      <c r="B10" s="19">
        <v>0.08</v>
      </c>
      <c r="C10" s="19"/>
      <c r="D10" s="19"/>
      <c r="E10" s="19">
        <v>876.8</v>
      </c>
      <c r="F10" s="19">
        <v>529.29999999999995</v>
      </c>
      <c r="G10" s="19">
        <v>880</v>
      </c>
      <c r="H10" s="20"/>
      <c r="I10" s="17">
        <f t="shared" si="0"/>
        <v>0.36496350364964025</v>
      </c>
      <c r="K10">
        <f t="shared" si="1"/>
        <v>2.523165467625899</v>
      </c>
    </row>
    <row r="11" spans="1:11">
      <c r="A11" s="18">
        <v>25</v>
      </c>
      <c r="B11" s="19">
        <v>0.06</v>
      </c>
      <c r="C11" s="19"/>
      <c r="D11" s="19"/>
      <c r="E11" s="19">
        <v>398.8</v>
      </c>
      <c r="F11" s="19">
        <v>252.8</v>
      </c>
      <c r="G11" s="19">
        <v>398.3</v>
      </c>
      <c r="H11" s="20"/>
      <c r="I11" s="17">
        <f t="shared" si="0"/>
        <v>-0.12537612838515547</v>
      </c>
      <c r="K11">
        <f t="shared" si="1"/>
        <v>2.7315068493150685</v>
      </c>
    </row>
    <row r="12" spans="1:11">
      <c r="A12" s="18">
        <v>26</v>
      </c>
      <c r="B12" s="19">
        <v>0.05</v>
      </c>
      <c r="C12" s="19"/>
      <c r="D12" s="19"/>
      <c r="E12" s="19">
        <v>354.2</v>
      </c>
      <c r="F12" s="19">
        <v>228.9</v>
      </c>
      <c r="G12" s="19">
        <v>354.9</v>
      </c>
      <c r="H12" s="20"/>
      <c r="I12" s="17">
        <f t="shared" si="0"/>
        <v>0.19762845849802049</v>
      </c>
      <c r="K12">
        <f t="shared" si="1"/>
        <v>2.8268156424581008</v>
      </c>
    </row>
    <row r="13" spans="1:11">
      <c r="A13" s="18">
        <v>27.5</v>
      </c>
      <c r="B13" s="19">
        <v>0.09</v>
      </c>
      <c r="C13" s="19"/>
      <c r="D13" s="19"/>
      <c r="E13" s="19">
        <v>588.9</v>
      </c>
      <c r="F13" s="19">
        <v>379</v>
      </c>
      <c r="G13" s="19">
        <v>591.1</v>
      </c>
      <c r="H13" s="20"/>
      <c r="I13" s="17">
        <f t="shared" si="0"/>
        <v>0.37357785702157337</v>
      </c>
      <c r="K13">
        <f t="shared" si="1"/>
        <v>2.8056217246307766</v>
      </c>
    </row>
    <row r="14" spans="1:11">
      <c r="A14" s="18">
        <v>32</v>
      </c>
      <c r="B14" s="19">
        <v>0.12</v>
      </c>
      <c r="C14" s="19"/>
      <c r="D14" s="19"/>
      <c r="E14" s="19">
        <v>854.4</v>
      </c>
      <c r="F14" s="19">
        <v>547.9</v>
      </c>
      <c r="G14" s="19">
        <v>857.1</v>
      </c>
      <c r="H14" s="20"/>
      <c r="I14" s="17">
        <f t="shared" si="0"/>
        <v>0.31601123595506153</v>
      </c>
      <c r="K14">
        <f t="shared" si="1"/>
        <v>2.7876019575856441</v>
      </c>
    </row>
    <row r="15" spans="1:11">
      <c r="A15" s="18">
        <v>33.5</v>
      </c>
      <c r="B15" s="19">
        <v>0.15</v>
      </c>
      <c r="C15" s="19"/>
      <c r="D15" s="19"/>
      <c r="E15" s="19">
        <v>915.2</v>
      </c>
      <c r="F15" s="19">
        <v>598</v>
      </c>
      <c r="G15" s="19">
        <v>915.8</v>
      </c>
      <c r="H15" s="20"/>
      <c r="I15" s="17">
        <f t="shared" si="0"/>
        <v>6.5559440559430623E-2</v>
      </c>
      <c r="K15">
        <f t="shared" si="1"/>
        <v>2.8852459016393439</v>
      </c>
    </row>
    <row r="16" spans="1:11">
      <c r="A16" s="18">
        <v>35.200000000000003</v>
      </c>
      <c r="B16" s="19">
        <v>0.09</v>
      </c>
      <c r="C16" s="19"/>
      <c r="D16" s="19"/>
      <c r="E16" s="19">
        <v>726.7</v>
      </c>
      <c r="F16" s="19">
        <v>464</v>
      </c>
      <c r="G16" s="19">
        <v>730.2</v>
      </c>
      <c r="H16" s="20"/>
      <c r="I16" s="17">
        <f t="shared" si="0"/>
        <v>0.48162928306041003</v>
      </c>
      <c r="K16">
        <f t="shared" si="1"/>
        <v>2.76627331556909</v>
      </c>
    </row>
    <row r="17" spans="1:11">
      <c r="A17" s="18">
        <v>38.200000000000003</v>
      </c>
      <c r="B17" s="19">
        <v>0.19</v>
      </c>
      <c r="C17" s="19"/>
      <c r="D17" s="19"/>
      <c r="E17" s="19">
        <v>1424</v>
      </c>
      <c r="F17" s="19">
        <v>915</v>
      </c>
      <c r="G17" s="19">
        <v>1430.1</v>
      </c>
      <c r="H17" s="20"/>
      <c r="I17" s="17">
        <f t="shared" si="0"/>
        <v>0.42837078651684751</v>
      </c>
      <c r="K17">
        <f t="shared" si="1"/>
        <v>2.7976424361493124</v>
      </c>
    </row>
    <row r="18" spans="1:11">
      <c r="A18" s="18">
        <v>42.5</v>
      </c>
      <c r="B18" s="19">
        <v>0.15</v>
      </c>
      <c r="C18" s="19"/>
      <c r="D18" s="19"/>
      <c r="E18" s="19">
        <v>1180.3</v>
      </c>
      <c r="F18" s="19">
        <v>768.3</v>
      </c>
      <c r="G18" s="19">
        <v>1188.0999999999999</v>
      </c>
      <c r="H18" s="20"/>
      <c r="I18" s="17">
        <f t="shared" si="0"/>
        <v>0.66084893671100176</v>
      </c>
      <c r="K18">
        <f t="shared" si="1"/>
        <v>2.8648058252427182</v>
      </c>
    </row>
    <row r="19" spans="1:11">
      <c r="A19" s="18">
        <v>51.2</v>
      </c>
      <c r="B19" s="19">
        <v>0.13</v>
      </c>
      <c r="C19" s="19"/>
      <c r="D19" s="19"/>
      <c r="E19" s="19">
        <v>497.8</v>
      </c>
      <c r="F19" s="19">
        <v>325.3</v>
      </c>
      <c r="G19" s="19">
        <v>500.1</v>
      </c>
      <c r="H19" s="20"/>
      <c r="I19" s="17">
        <f t="shared" si="0"/>
        <v>0.46203294495781666</v>
      </c>
      <c r="K19">
        <f t="shared" si="1"/>
        <v>2.8857971014492754</v>
      </c>
    </row>
    <row r="20" spans="1:11">
      <c r="A20" s="18">
        <v>53.8</v>
      </c>
      <c r="B20" s="19">
        <v>0.08</v>
      </c>
      <c r="C20" s="19"/>
      <c r="D20" s="19"/>
      <c r="E20" s="19">
        <v>685.4</v>
      </c>
      <c r="F20" s="19">
        <v>457.4</v>
      </c>
      <c r="G20" s="19">
        <v>685.9</v>
      </c>
      <c r="H20" s="20"/>
      <c r="I20" s="17">
        <f t="shared" si="0"/>
        <v>7.2950102130142983E-2</v>
      </c>
      <c r="K20">
        <f t="shared" si="1"/>
        <v>3.0061403508771929</v>
      </c>
    </row>
    <row r="21" spans="1:11">
      <c r="A21" s="18">
        <v>55.6</v>
      </c>
      <c r="B21" s="19">
        <v>0.14000000000000001</v>
      </c>
      <c r="C21" s="19"/>
      <c r="D21" s="19"/>
      <c r="E21" s="19">
        <v>788</v>
      </c>
      <c r="F21" s="21">
        <v>521.6</v>
      </c>
      <c r="G21" s="19">
        <v>789.7</v>
      </c>
      <c r="H21" s="20"/>
      <c r="I21" s="17">
        <f t="shared" si="0"/>
        <v>0.21573604060914284</v>
      </c>
      <c r="K21">
        <f t="shared" si="1"/>
        <v>2.9579579579579582</v>
      </c>
    </row>
    <row r="22" spans="1:11">
      <c r="A22" s="18">
        <v>57.1</v>
      </c>
      <c r="B22" s="19">
        <v>0.1</v>
      </c>
      <c r="C22" s="19"/>
      <c r="D22" s="19"/>
      <c r="E22" s="19">
        <v>929.6</v>
      </c>
      <c r="F22" s="19">
        <v>606.70000000000005</v>
      </c>
      <c r="G22" s="19">
        <v>931</v>
      </c>
      <c r="H22" s="20"/>
      <c r="I22" s="17">
        <f t="shared" si="0"/>
        <v>0.15060240963855179</v>
      </c>
      <c r="K22">
        <f t="shared" si="1"/>
        <v>2.8789098792195729</v>
      </c>
    </row>
    <row r="23" spans="1:11">
      <c r="A23" s="18">
        <v>63.2</v>
      </c>
      <c r="B23" s="19">
        <v>0.08</v>
      </c>
      <c r="C23" s="19"/>
      <c r="D23" s="19"/>
      <c r="E23" s="19">
        <v>567.29999999999995</v>
      </c>
      <c r="F23" s="19">
        <v>376.5</v>
      </c>
      <c r="G23" s="19">
        <v>567.29999999999995</v>
      </c>
      <c r="H23" s="20"/>
      <c r="I23" s="17">
        <f t="shared" si="0"/>
        <v>0</v>
      </c>
      <c r="K23">
        <f t="shared" si="1"/>
        <v>2.9732704402515728</v>
      </c>
    </row>
    <row r="24" spans="1:11">
      <c r="A24" s="18">
        <v>68.5</v>
      </c>
      <c r="B24" s="19">
        <v>0.23</v>
      </c>
      <c r="C24" s="19"/>
      <c r="D24" s="19"/>
      <c r="E24" s="19">
        <v>1806.8</v>
      </c>
      <c r="F24" s="19">
        <v>1179.7</v>
      </c>
      <c r="G24" s="19">
        <v>1807.4</v>
      </c>
      <c r="H24" s="20"/>
      <c r="I24" s="17">
        <f t="shared" si="0"/>
        <v>3.3207881337178238E-2</v>
      </c>
      <c r="K24">
        <f t="shared" si="1"/>
        <v>2.8811991707861591</v>
      </c>
    </row>
    <row r="25" spans="1:11">
      <c r="A25" s="18">
        <v>70.400000000000006</v>
      </c>
      <c r="B25" s="19">
        <v>0.13</v>
      </c>
      <c r="C25" s="19"/>
      <c r="D25" s="19"/>
      <c r="E25" s="19">
        <v>889.3</v>
      </c>
      <c r="F25" s="19">
        <v>588.5</v>
      </c>
      <c r="G25" s="19">
        <v>889.5</v>
      </c>
      <c r="H25" s="20"/>
      <c r="I25" s="17">
        <f t="shared" si="0"/>
        <v>2.2489598560670804E-2</v>
      </c>
      <c r="K25">
        <f t="shared" si="1"/>
        <v>2.9564494680851068</v>
      </c>
    </row>
    <row r="26" spans="1:11">
      <c r="A26" s="18">
        <v>72.5</v>
      </c>
      <c r="B26" s="19">
        <v>0.13</v>
      </c>
      <c r="C26" s="19"/>
      <c r="D26" s="19"/>
      <c r="E26" s="19">
        <v>934.4</v>
      </c>
      <c r="F26" s="19">
        <v>612.9</v>
      </c>
      <c r="G26" s="19">
        <v>934.4</v>
      </c>
      <c r="H26" s="20"/>
      <c r="I26" s="17">
        <f t="shared" si="0"/>
        <v>0</v>
      </c>
      <c r="K26">
        <f t="shared" si="1"/>
        <v>2.906376360808709</v>
      </c>
    </row>
    <row r="27" spans="1:11">
      <c r="A27" s="18">
        <v>74.5</v>
      </c>
      <c r="B27" s="19">
        <v>0.21</v>
      </c>
      <c r="C27" s="19"/>
      <c r="D27" s="19"/>
      <c r="E27" s="19">
        <v>1340.3</v>
      </c>
      <c r="F27" s="19">
        <v>845.1</v>
      </c>
      <c r="G27" s="19">
        <v>1339.5</v>
      </c>
      <c r="H27" s="20"/>
      <c r="I27" s="17">
        <f t="shared" si="0"/>
        <v>-5.9688129523237668E-2</v>
      </c>
      <c r="K27">
        <f t="shared" si="1"/>
        <v>2.7065831987075932</v>
      </c>
    </row>
    <row r="28" spans="1:11">
      <c r="A28" s="18">
        <v>77.5</v>
      </c>
      <c r="B28" s="19">
        <v>0.15</v>
      </c>
      <c r="C28" s="19"/>
      <c r="D28" s="19"/>
      <c r="E28" s="19">
        <v>622.9</v>
      </c>
      <c r="F28" s="19">
        <v>402.2</v>
      </c>
      <c r="G28" s="19">
        <v>623.1</v>
      </c>
      <c r="H28" s="20"/>
      <c r="I28" s="17">
        <f t="shared" si="0"/>
        <v>3.2107882485157405E-2</v>
      </c>
      <c r="K28">
        <f t="shared" si="1"/>
        <v>2.8223833257816042</v>
      </c>
    </row>
    <row r="29" spans="1:11">
      <c r="A29" s="18">
        <v>80</v>
      </c>
      <c r="B29" s="19">
        <v>0.18</v>
      </c>
      <c r="C29" s="19"/>
      <c r="D29" s="19"/>
      <c r="E29" s="19">
        <v>745.6</v>
      </c>
      <c r="F29" s="19">
        <v>474.2</v>
      </c>
      <c r="G29" s="19">
        <v>745.7</v>
      </c>
      <c r="H29" s="20"/>
      <c r="I29" s="17">
        <f t="shared" si="0"/>
        <v>1.3412017167385024E-2</v>
      </c>
      <c r="K29">
        <f t="shared" si="1"/>
        <v>2.7472365512159174</v>
      </c>
    </row>
    <row r="30" spans="1:11">
      <c r="A30" s="18">
        <v>83.5</v>
      </c>
      <c r="B30" s="19">
        <v>0.14000000000000001</v>
      </c>
      <c r="C30" s="19"/>
      <c r="D30" s="19"/>
      <c r="E30" s="19">
        <v>682.6</v>
      </c>
      <c r="F30" s="19">
        <v>440</v>
      </c>
      <c r="G30" s="19">
        <v>682.4</v>
      </c>
      <c r="H30" s="20"/>
      <c r="I30" s="17">
        <f t="shared" si="0"/>
        <v>-2.929973630237994E-2</v>
      </c>
      <c r="K30">
        <f t="shared" si="1"/>
        <v>2.813685078318219</v>
      </c>
    </row>
    <row r="31" spans="1:11">
      <c r="A31" s="18">
        <v>86</v>
      </c>
      <c r="B31" s="19">
        <v>0.14000000000000001</v>
      </c>
      <c r="C31" s="19"/>
      <c r="D31" s="19"/>
      <c r="E31" s="19">
        <v>666.9</v>
      </c>
      <c r="F31" s="19">
        <v>434.1</v>
      </c>
      <c r="G31" s="19">
        <v>667.1</v>
      </c>
      <c r="H31" s="20"/>
      <c r="I31" s="17">
        <f t="shared" si="0"/>
        <v>2.9989503673721024E-2</v>
      </c>
      <c r="K31">
        <f t="shared" si="1"/>
        <v>2.864690721649485</v>
      </c>
    </row>
    <row r="32" spans="1:11">
      <c r="A32" s="18">
        <v>88.5</v>
      </c>
      <c r="B32" s="19">
        <v>0.19</v>
      </c>
      <c r="C32" s="19"/>
      <c r="D32" s="19"/>
      <c r="E32" s="19">
        <v>896.7</v>
      </c>
      <c r="F32" s="19">
        <v>580.20000000000005</v>
      </c>
      <c r="G32" s="19">
        <v>897.5</v>
      </c>
      <c r="H32" s="20"/>
      <c r="I32" s="17">
        <f t="shared" si="0"/>
        <v>8.9216014274557207E-2</v>
      </c>
      <c r="K32">
        <f t="shared" si="1"/>
        <v>2.833175355450237</v>
      </c>
    </row>
    <row r="33" spans="1:11">
      <c r="A33" s="18">
        <v>90.5</v>
      </c>
      <c r="B33" s="19">
        <v>0.14000000000000001</v>
      </c>
      <c r="C33" s="19"/>
      <c r="D33" s="19"/>
      <c r="E33" s="19">
        <v>565.79999999999995</v>
      </c>
      <c r="F33" s="19">
        <v>374.2</v>
      </c>
      <c r="G33" s="19">
        <v>565.79999999999995</v>
      </c>
      <c r="H33" s="20"/>
      <c r="I33" s="17">
        <f t="shared" si="0"/>
        <v>0</v>
      </c>
      <c r="K33">
        <f t="shared" si="1"/>
        <v>2.9530271398747394</v>
      </c>
    </row>
    <row r="34" spans="1:11">
      <c r="A34" s="18">
        <v>91.8</v>
      </c>
      <c r="B34" s="19">
        <v>0.15</v>
      </c>
      <c r="C34" s="19"/>
      <c r="D34" s="19"/>
      <c r="E34" s="19">
        <v>634.1</v>
      </c>
      <c r="F34" s="19">
        <v>418.4</v>
      </c>
      <c r="G34" s="19">
        <v>634.79999999999995</v>
      </c>
      <c r="H34" s="20"/>
      <c r="I34" s="17">
        <f t="shared" si="0"/>
        <v>0.11039268254217502</v>
      </c>
      <c r="K34">
        <f t="shared" si="1"/>
        <v>2.9397311080203981</v>
      </c>
    </row>
    <row r="35" spans="1:11">
      <c r="A35" s="22">
        <v>93.8</v>
      </c>
      <c r="B35" s="22">
        <v>0.13</v>
      </c>
      <c r="C35" s="19"/>
      <c r="D35" s="19"/>
      <c r="E35" s="22">
        <v>648</v>
      </c>
      <c r="F35" s="19">
        <v>427.8</v>
      </c>
      <c r="G35" s="22">
        <v>648.1</v>
      </c>
      <c r="H35" s="20"/>
      <c r="I35" s="17">
        <f t="shared" si="0"/>
        <v>1.5432098765435609E-2</v>
      </c>
      <c r="K35">
        <f t="shared" si="1"/>
        <v>2.9427792915531334</v>
      </c>
    </row>
    <row r="36" spans="1:11">
      <c r="A36" s="22">
        <v>95</v>
      </c>
      <c r="B36" s="22">
        <v>0.18</v>
      </c>
      <c r="C36" s="19"/>
      <c r="D36" s="19"/>
      <c r="E36" s="22">
        <v>427.1</v>
      </c>
      <c r="F36" s="22">
        <v>266.2</v>
      </c>
      <c r="G36" s="22">
        <v>427.5</v>
      </c>
      <c r="H36" s="20"/>
      <c r="I36" s="17">
        <f t="shared" si="0"/>
        <v>9.3654881760706452E-2</v>
      </c>
      <c r="K36">
        <f t="shared" si="1"/>
        <v>2.6544437538843999</v>
      </c>
    </row>
    <row r="37" spans="1:11">
      <c r="A37" s="22">
        <v>98.6</v>
      </c>
      <c r="B37" s="22">
        <v>0.13</v>
      </c>
      <c r="C37" s="19"/>
      <c r="D37" s="19"/>
      <c r="E37" s="22">
        <v>345.7</v>
      </c>
      <c r="F37" s="22">
        <v>221.6</v>
      </c>
      <c r="G37" s="22">
        <v>345.7</v>
      </c>
      <c r="H37" s="20"/>
      <c r="I37" s="17">
        <f t="shared" si="0"/>
        <v>0</v>
      </c>
      <c r="K37">
        <f t="shared" si="1"/>
        <v>2.7856567284448026</v>
      </c>
    </row>
    <row r="38" spans="1:11">
      <c r="A38" s="22">
        <v>101.5</v>
      </c>
      <c r="B38" s="22">
        <v>0.17</v>
      </c>
      <c r="C38" s="19"/>
      <c r="D38" s="19"/>
      <c r="E38" s="22">
        <v>690.9</v>
      </c>
      <c r="F38" s="22">
        <v>452.2</v>
      </c>
      <c r="G38" s="22">
        <v>691.3</v>
      </c>
      <c r="H38" s="20"/>
      <c r="I38" s="17">
        <f t="shared" si="0"/>
        <v>5.7895498624978614E-2</v>
      </c>
      <c r="K38">
        <f t="shared" si="1"/>
        <v>2.8944281524926687</v>
      </c>
    </row>
    <row r="39" spans="1:11">
      <c r="A39" s="22">
        <v>103.4</v>
      </c>
      <c r="B39" s="22">
        <v>0.12</v>
      </c>
      <c r="C39" s="19"/>
      <c r="D39" s="19"/>
      <c r="E39" s="22">
        <v>333.2</v>
      </c>
      <c r="F39" s="22">
        <v>215.6</v>
      </c>
      <c r="G39" s="22">
        <v>333.6</v>
      </c>
      <c r="H39" s="20"/>
      <c r="I39" s="17">
        <f t="shared" si="0"/>
        <v>0.12004801920769333</v>
      </c>
      <c r="K39">
        <f t="shared" si="1"/>
        <v>2.8333333333333335</v>
      </c>
    </row>
    <row r="40" spans="1:11">
      <c r="A40" s="22">
        <v>106.7</v>
      </c>
      <c r="B40" s="22">
        <v>0.13</v>
      </c>
      <c r="C40" s="19"/>
      <c r="D40" s="19"/>
      <c r="E40" s="22">
        <v>549.79999999999995</v>
      </c>
      <c r="F40" s="22">
        <v>352.7</v>
      </c>
      <c r="G40" s="22">
        <v>550.1</v>
      </c>
      <c r="H40" s="20"/>
      <c r="I40" s="17">
        <f t="shared" si="0"/>
        <v>5.4565296471456567E-2</v>
      </c>
      <c r="K40">
        <f t="shared" si="1"/>
        <v>2.7894469812278033</v>
      </c>
    </row>
    <row r="41" spans="1:11">
      <c r="A41" s="22">
        <v>109.3</v>
      </c>
      <c r="B41" s="22">
        <v>0.16</v>
      </c>
      <c r="C41" s="19"/>
      <c r="D41" s="19"/>
      <c r="E41" s="22">
        <v>704.9</v>
      </c>
      <c r="F41" s="22">
        <v>446.9</v>
      </c>
      <c r="G41" s="22">
        <v>705.5</v>
      </c>
      <c r="H41" s="20"/>
      <c r="I41" s="17">
        <f t="shared" si="0"/>
        <v>8.5118456518658361E-2</v>
      </c>
      <c r="K41">
        <f t="shared" si="1"/>
        <v>2.7321705426356586</v>
      </c>
    </row>
    <row r="42" spans="1:11">
      <c r="A42" s="22">
        <v>114</v>
      </c>
      <c r="B42" s="22">
        <v>0.15</v>
      </c>
      <c r="C42" s="19"/>
      <c r="D42" s="19"/>
      <c r="E42" s="22">
        <v>601.9</v>
      </c>
      <c r="F42" s="22">
        <v>389.7</v>
      </c>
      <c r="G42" s="22">
        <v>601.6</v>
      </c>
      <c r="H42" s="20"/>
      <c r="I42" s="17">
        <f t="shared" si="0"/>
        <v>-4.9842166472828464E-2</v>
      </c>
      <c r="K42">
        <f t="shared" si="1"/>
        <v>2.8364750235626768</v>
      </c>
    </row>
    <row r="43" spans="1:11">
      <c r="A43" s="22">
        <v>117.1</v>
      </c>
      <c r="B43" s="22">
        <v>0.2</v>
      </c>
      <c r="C43" s="19"/>
      <c r="D43" s="19"/>
      <c r="E43" s="22">
        <v>1023.8</v>
      </c>
      <c r="F43" s="22">
        <v>649.29999999999995</v>
      </c>
      <c r="G43" s="22">
        <v>1023.6</v>
      </c>
      <c r="H43" s="20"/>
      <c r="I43" s="17">
        <f t="shared" si="0"/>
        <v>-1.9535065442462571E-2</v>
      </c>
      <c r="K43">
        <f t="shared" si="1"/>
        <v>2.7337783711615486</v>
      </c>
    </row>
    <row r="44" spans="1:11">
      <c r="A44" s="22">
        <v>122</v>
      </c>
      <c r="B44" s="22">
        <v>0.17</v>
      </c>
      <c r="C44" s="19"/>
      <c r="D44" s="19"/>
      <c r="E44" s="22">
        <v>850.5</v>
      </c>
      <c r="F44" s="22">
        <v>548.4</v>
      </c>
      <c r="G44" s="22">
        <v>848.8</v>
      </c>
      <c r="H44" s="20"/>
      <c r="I44" s="17">
        <f t="shared" si="0"/>
        <v>-0.19988242210464968</v>
      </c>
      <c r="K44">
        <f t="shared" si="1"/>
        <v>2.815292949354518</v>
      </c>
    </row>
    <row r="45" spans="1:11">
      <c r="A45" s="22">
        <v>122.5</v>
      </c>
      <c r="B45" s="22">
        <v>0.23</v>
      </c>
      <c r="C45" s="19"/>
      <c r="D45" s="19"/>
      <c r="E45" s="22">
        <v>1171.0999999999999</v>
      </c>
      <c r="F45" s="22">
        <v>763.2</v>
      </c>
      <c r="G45" s="22">
        <v>1171.5</v>
      </c>
      <c r="H45" s="20"/>
      <c r="I45" s="17">
        <f t="shared" si="0"/>
        <v>3.415592178294688E-2</v>
      </c>
      <c r="K45">
        <f t="shared" si="1"/>
        <v>2.8710468252022561</v>
      </c>
    </row>
    <row r="46" spans="1:11">
      <c r="A46" s="22">
        <v>124.7</v>
      </c>
      <c r="B46" s="22">
        <v>0.18</v>
      </c>
      <c r="C46" s="19"/>
      <c r="D46" s="19"/>
      <c r="E46" s="22">
        <v>928.5</v>
      </c>
      <c r="F46" s="22">
        <v>611.70000000000005</v>
      </c>
      <c r="G46" s="22">
        <v>928.7</v>
      </c>
      <c r="H46" s="20"/>
      <c r="I46" s="17">
        <f t="shared" si="0"/>
        <v>2.1540118470656486E-2</v>
      </c>
      <c r="K46">
        <f t="shared" si="1"/>
        <v>2.9308712121212124</v>
      </c>
    </row>
    <row r="47" spans="1:11">
      <c r="A47" s="22">
        <v>125.8</v>
      </c>
      <c r="B47" s="22">
        <v>0.26</v>
      </c>
      <c r="C47" s="19"/>
      <c r="D47" s="19"/>
      <c r="E47" s="22">
        <v>1253.0999999999999</v>
      </c>
      <c r="F47" s="22">
        <v>822.2</v>
      </c>
      <c r="G47" s="22">
        <v>1253</v>
      </c>
      <c r="H47" s="20"/>
      <c r="I47" s="17">
        <f t="shared" si="0"/>
        <v>-7.980209081470676E-3</v>
      </c>
      <c r="K47">
        <f t="shared" si="1"/>
        <v>2.9080993269900217</v>
      </c>
    </row>
    <row r="48" spans="1:11">
      <c r="A48" s="22">
        <v>127.3</v>
      </c>
      <c r="B48" s="22">
        <v>0.28000000000000003</v>
      </c>
      <c r="C48" s="19"/>
      <c r="D48" s="19"/>
      <c r="E48" s="22">
        <v>1428.2</v>
      </c>
      <c r="F48" s="22">
        <v>943.5</v>
      </c>
      <c r="G48" s="22">
        <v>1428.7</v>
      </c>
      <c r="H48" s="20"/>
      <c r="I48" s="17">
        <f t="shared" si="0"/>
        <v>3.5009102366615322E-2</v>
      </c>
      <c r="K48">
        <f t="shared" si="1"/>
        <v>2.946564885496183</v>
      </c>
    </row>
    <row r="49" spans="1:11">
      <c r="A49" s="22">
        <v>129</v>
      </c>
      <c r="B49" s="22">
        <v>0.26</v>
      </c>
      <c r="C49" s="19"/>
      <c r="D49" s="19"/>
      <c r="E49" s="22">
        <v>1234.2</v>
      </c>
      <c r="F49" s="22">
        <v>806.8</v>
      </c>
      <c r="G49" s="22">
        <v>1234.4000000000001</v>
      </c>
      <c r="H49" s="20"/>
      <c r="I49" s="17">
        <f t="shared" si="0"/>
        <v>1.620482903905732E-2</v>
      </c>
      <c r="K49">
        <f t="shared" si="1"/>
        <v>2.8876930276087971</v>
      </c>
    </row>
    <row r="50" spans="1:11">
      <c r="A50" s="22">
        <v>130.80000000000001</v>
      </c>
      <c r="B50" s="22">
        <v>0.2</v>
      </c>
      <c r="C50" s="19"/>
      <c r="D50" s="19"/>
      <c r="E50" s="22">
        <v>905.9</v>
      </c>
      <c r="F50" s="22">
        <v>576.29999999999995</v>
      </c>
      <c r="G50" s="22">
        <v>906</v>
      </c>
      <c r="H50" s="20"/>
      <c r="I50" s="17">
        <f t="shared" si="0"/>
        <v>1.1038745998457085E-2</v>
      </c>
      <c r="K50">
        <f t="shared" si="1"/>
        <v>2.7484830097087376</v>
      </c>
    </row>
    <row r="51" spans="1:11">
      <c r="A51" s="22">
        <v>133.80000000000001</v>
      </c>
      <c r="B51" s="22">
        <v>0.22</v>
      </c>
      <c r="C51" s="19"/>
      <c r="D51" s="19"/>
      <c r="E51" s="22">
        <v>1132</v>
      </c>
      <c r="F51" s="22">
        <v>744.2</v>
      </c>
      <c r="G51" s="22">
        <v>1134.0999999999999</v>
      </c>
      <c r="H51" s="20"/>
      <c r="I51" s="17">
        <f t="shared" si="0"/>
        <v>0.18551236749115804</v>
      </c>
      <c r="K51">
        <f t="shared" si="1"/>
        <v>2.9190304280556991</v>
      </c>
    </row>
    <row r="52" spans="1:11">
      <c r="A52" s="22">
        <v>137.5</v>
      </c>
      <c r="B52" s="22">
        <v>0.14000000000000001</v>
      </c>
      <c r="C52" s="19"/>
      <c r="D52" s="19"/>
      <c r="E52" s="22">
        <v>658.3</v>
      </c>
      <c r="F52" s="22">
        <v>427.5</v>
      </c>
      <c r="G52" s="22">
        <v>658.6</v>
      </c>
      <c r="H52" s="20"/>
      <c r="I52" s="17">
        <f t="shared" si="0"/>
        <v>4.5571927692551764E-2</v>
      </c>
      <c r="K52">
        <f t="shared" si="1"/>
        <v>2.8522530329289433</v>
      </c>
    </row>
    <row r="53" spans="1:11">
      <c r="A53" s="22">
        <v>138.80000000000001</v>
      </c>
      <c r="B53" s="22">
        <v>0.13</v>
      </c>
      <c r="C53" s="19"/>
      <c r="D53" s="19"/>
      <c r="E53" s="22">
        <v>630.70000000000005</v>
      </c>
      <c r="F53" s="22">
        <v>410.7</v>
      </c>
      <c r="G53" s="22">
        <v>630.70000000000005</v>
      </c>
      <c r="H53" s="20"/>
      <c r="I53" s="17">
        <f t="shared" si="0"/>
        <v>0</v>
      </c>
      <c r="K53">
        <f t="shared" si="1"/>
        <v>2.8668181818181813</v>
      </c>
    </row>
    <row r="54" spans="1:11">
      <c r="A54" s="22">
        <v>140</v>
      </c>
      <c r="B54" s="22">
        <v>0.1</v>
      </c>
      <c r="C54" s="19"/>
      <c r="D54" s="19"/>
      <c r="E54" s="22">
        <v>310.89999999999998</v>
      </c>
      <c r="F54" s="22">
        <v>189.5</v>
      </c>
      <c r="G54" s="22">
        <v>310.8</v>
      </c>
      <c r="H54" s="20"/>
      <c r="I54" s="17">
        <f t="shared" si="0"/>
        <v>-3.2164683177859733E-2</v>
      </c>
      <c r="K54">
        <f t="shared" si="1"/>
        <v>2.5609555189456348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E14"/>
  <sheetViews>
    <sheetView tabSelected="1" workbookViewId="0">
      <selection activeCell="I6" sqref="I6"/>
    </sheetView>
  </sheetViews>
  <sheetFormatPr defaultRowHeight="15"/>
  <sheetData>
    <row r="1" spans="1:5">
      <c r="A1" s="23" t="s">
        <v>33</v>
      </c>
      <c r="B1" s="23" t="s">
        <v>15</v>
      </c>
      <c r="C1" s="23" t="s">
        <v>34</v>
      </c>
      <c r="D1" s="24" t="s">
        <v>35</v>
      </c>
      <c r="E1" s="24" t="s">
        <v>36</v>
      </c>
    </row>
    <row r="2" spans="1:5">
      <c r="A2" s="25" t="s">
        <v>37</v>
      </c>
      <c r="B2" s="25">
        <v>28.3</v>
      </c>
      <c r="C2" s="25" t="s">
        <v>69</v>
      </c>
      <c r="D2" s="25">
        <v>41</v>
      </c>
      <c r="E2" s="25">
        <v>207</v>
      </c>
    </row>
    <row r="3" spans="1:5">
      <c r="A3" s="25" t="s">
        <v>37</v>
      </c>
      <c r="B3" s="25">
        <v>42</v>
      </c>
      <c r="C3" s="25" t="s">
        <v>69</v>
      </c>
      <c r="D3" s="25">
        <v>55</v>
      </c>
      <c r="E3" s="25">
        <v>118</v>
      </c>
    </row>
    <row r="4" spans="1:5">
      <c r="A4" s="25" t="s">
        <v>37</v>
      </c>
      <c r="B4">
        <v>42.5</v>
      </c>
      <c r="C4" s="25" t="s">
        <v>69</v>
      </c>
      <c r="D4" s="25">
        <v>12</v>
      </c>
      <c r="E4" s="25">
        <v>172</v>
      </c>
    </row>
    <row r="5" spans="1:5">
      <c r="A5" s="25" t="s">
        <v>37</v>
      </c>
      <c r="B5">
        <v>43.55</v>
      </c>
      <c r="C5" s="25" t="s">
        <v>69</v>
      </c>
      <c r="D5" s="25">
        <v>68</v>
      </c>
      <c r="E5" s="25">
        <v>294</v>
      </c>
    </row>
    <row r="6" spans="1:5">
      <c r="A6" s="25" t="s">
        <v>37</v>
      </c>
      <c r="B6">
        <v>51.16</v>
      </c>
      <c r="C6" s="25" t="s">
        <v>69</v>
      </c>
      <c r="D6" s="25">
        <v>70</v>
      </c>
      <c r="E6" s="25">
        <v>115</v>
      </c>
    </row>
    <row r="7" spans="1:5">
      <c r="A7" s="25" t="s">
        <v>37</v>
      </c>
      <c r="B7">
        <v>51.39</v>
      </c>
      <c r="C7" s="25" t="s">
        <v>69</v>
      </c>
      <c r="D7" s="25">
        <v>76</v>
      </c>
      <c r="E7" s="25">
        <v>110</v>
      </c>
    </row>
    <row r="8" spans="1:5">
      <c r="A8" s="25" t="s">
        <v>37</v>
      </c>
      <c r="B8">
        <v>51.39</v>
      </c>
      <c r="C8" s="25" t="s">
        <v>69</v>
      </c>
      <c r="D8" s="25">
        <v>20</v>
      </c>
      <c r="E8" s="25">
        <v>208</v>
      </c>
    </row>
    <row r="9" spans="1:5">
      <c r="A9" s="25" t="s">
        <v>37</v>
      </c>
      <c r="B9">
        <v>51.71</v>
      </c>
      <c r="C9" s="25" t="s">
        <v>69</v>
      </c>
      <c r="D9" s="25">
        <v>34</v>
      </c>
      <c r="E9" s="25">
        <v>104</v>
      </c>
    </row>
    <row r="10" spans="1:5">
      <c r="A10" s="25" t="s">
        <v>37</v>
      </c>
      <c r="B10">
        <v>52.3</v>
      </c>
      <c r="C10" s="25" t="s">
        <v>69</v>
      </c>
      <c r="D10" s="25">
        <v>48</v>
      </c>
      <c r="E10" s="25">
        <v>155</v>
      </c>
    </row>
    <row r="11" spans="1:5">
      <c r="A11" s="25" t="s">
        <v>37</v>
      </c>
      <c r="B11">
        <v>52.6</v>
      </c>
      <c r="C11" s="25" t="s">
        <v>69</v>
      </c>
      <c r="D11" s="25">
        <v>46</v>
      </c>
      <c r="E11" s="25">
        <v>95</v>
      </c>
    </row>
    <row r="12" spans="1:5">
      <c r="A12" s="25" t="s">
        <v>37</v>
      </c>
      <c r="B12">
        <v>52.7</v>
      </c>
      <c r="C12" s="25" t="s">
        <v>69</v>
      </c>
      <c r="D12" s="25">
        <v>20</v>
      </c>
      <c r="E12" s="25">
        <v>206</v>
      </c>
    </row>
    <row r="13" spans="1:5">
      <c r="A13" s="25" t="s">
        <v>37</v>
      </c>
      <c r="B13">
        <v>53.08</v>
      </c>
      <c r="C13" s="25" t="s">
        <v>69</v>
      </c>
      <c r="D13" s="25">
        <v>79</v>
      </c>
      <c r="E13" s="25">
        <v>335</v>
      </c>
    </row>
    <row r="14" spans="1:5">
      <c r="A14" s="25" t="s">
        <v>37</v>
      </c>
      <c r="B14">
        <v>54.06</v>
      </c>
      <c r="C14" s="25" t="s">
        <v>69</v>
      </c>
      <c r="D14" s="25">
        <v>70</v>
      </c>
      <c r="E14" s="25">
        <v>17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Lith</vt:lpstr>
      <vt:lpstr>Mag_sus</vt:lpstr>
      <vt:lpstr>S.G.</vt:lpstr>
      <vt:lpstr>alpha_beta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topher</dc:creator>
  <cp:lastModifiedBy>topher</cp:lastModifiedBy>
  <dcterms:created xsi:type="dcterms:W3CDTF">2010-11-03T05:14:37Z</dcterms:created>
  <dcterms:modified xsi:type="dcterms:W3CDTF">2011-06-22T06:59:50Z</dcterms:modified>
</cp:coreProperties>
</file>